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NDMC\True up and ARR section 16-18\Draft True -up 15-16\Final Excel and formats\As on 22 may\"/>
    </mc:Choice>
  </mc:AlternateContent>
  <bookViews>
    <workbookView xWindow="0" yWindow="0" windowWidth="20490" windowHeight="7650" activeTab="7"/>
  </bookViews>
  <sheets>
    <sheet name="S1 " sheetId="1" r:id="rId1"/>
    <sheet name="S2" sheetId="2" r:id="rId2"/>
    <sheet name="S3" sheetId="3" r:id="rId3"/>
    <sheet name="F1_2015-16" sheetId="4" r:id="rId4"/>
    <sheet name="F1_2016-17" sheetId="5" r:id="rId5"/>
    <sheet name="F1_2017-18" sheetId="6" r:id="rId6"/>
    <sheet name="F2 2015-16" sheetId="8" r:id="rId7"/>
    <sheet name="F2 2016-17" sheetId="9" r:id="rId8"/>
    <sheet name="F2 (a)" sheetId="10" r:id="rId9"/>
    <sheet name="F4" sheetId="11" r:id="rId10"/>
    <sheet name="F5 - R&amp;M Exp" sheetId="12" r:id="rId11"/>
    <sheet name="F6 - Emp Costs" sheetId="13" r:id="rId12"/>
    <sheet name="F7 Admin &amp;  Gen" sheetId="14" r:id="rId13"/>
    <sheet name="F8" sheetId="15" r:id="rId14"/>
    <sheet name="F12" sheetId="16" r:id="rId15"/>
    <sheet name="F13" sheetId="17" r:id="rId16"/>
    <sheet name="F22" sheetId="18" r:id="rId17"/>
    <sheet name="Revenue at Proposed Tariff F 23" sheetId="1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A">'[1]R.Hrs. Since Comm'!$AD$88</definedName>
    <definedName name="\B">[2]DLC!$GR$107</definedName>
    <definedName name="\c" localSheetId="3">#REF!</definedName>
    <definedName name="\c" localSheetId="14">#REF!</definedName>
    <definedName name="\c" localSheetId="15">#REF!</definedName>
    <definedName name="\c" localSheetId="9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 localSheetId="17">#REF!</definedName>
    <definedName name="\c">#REF!</definedName>
    <definedName name="\f" localSheetId="3">#REF!</definedName>
    <definedName name="\f" localSheetId="14">#REF!</definedName>
    <definedName name="\f" localSheetId="15">#REF!</definedName>
    <definedName name="\f" localSheetId="9">#REF!</definedName>
    <definedName name="\f" localSheetId="10">#REF!</definedName>
    <definedName name="\f" localSheetId="11">#REF!</definedName>
    <definedName name="\f" localSheetId="12">#REF!</definedName>
    <definedName name="\f" localSheetId="13">#REF!</definedName>
    <definedName name="\f" localSheetId="17">#REF!</definedName>
    <definedName name="\f">#REF!</definedName>
    <definedName name="\L">[2]DLC!$HR$111</definedName>
    <definedName name="\p" localSheetId="3">#REF!</definedName>
    <definedName name="\p" localSheetId="14">#REF!</definedName>
    <definedName name="\p" localSheetId="15">#REF!</definedName>
    <definedName name="\p" localSheetId="9">#REF!</definedName>
    <definedName name="\p" localSheetId="10">#REF!</definedName>
    <definedName name="\p" localSheetId="11">#REF!</definedName>
    <definedName name="\p" localSheetId="12">#REF!</definedName>
    <definedName name="\p" localSheetId="13">#REF!</definedName>
    <definedName name="\p" localSheetId="17">#REF!</definedName>
    <definedName name="\p">#REF!</definedName>
    <definedName name="\q" localSheetId="3">#REF!</definedName>
    <definedName name="\q" localSheetId="14">#REF!</definedName>
    <definedName name="\q" localSheetId="15">#REF!</definedName>
    <definedName name="\q" localSheetId="9">#REF!</definedName>
    <definedName name="\q" localSheetId="10">#REF!</definedName>
    <definedName name="\q" localSheetId="11">#REF!</definedName>
    <definedName name="\q" localSheetId="12">#REF!</definedName>
    <definedName name="\q" localSheetId="13">#REF!</definedName>
    <definedName name="\q" localSheetId="17">#REF!</definedName>
    <definedName name="\q">#REF!</definedName>
    <definedName name="\s" localSheetId="3">'[3]ST1&amp;2'!#REF!</definedName>
    <definedName name="\s" localSheetId="14">'[3]ST1&amp;2'!#REF!</definedName>
    <definedName name="\s" localSheetId="15">'[3]ST1&amp;2'!#REF!</definedName>
    <definedName name="\s" localSheetId="9">'[3]ST1&amp;2'!#REF!</definedName>
    <definedName name="\s" localSheetId="10">'[3]ST1&amp;2'!#REF!</definedName>
    <definedName name="\s" localSheetId="11">'[3]ST1&amp;2'!#REF!</definedName>
    <definedName name="\s" localSheetId="12">'[3]ST1&amp;2'!#REF!</definedName>
    <definedName name="\s" localSheetId="13">'[3]ST1&amp;2'!#REF!</definedName>
    <definedName name="\s" localSheetId="17">'[3]ST1&amp;2'!#REF!</definedName>
    <definedName name="\s">'[3]ST1&amp;2'!#REF!</definedName>
    <definedName name="\V" localSheetId="3">'[1]R.Hrs. Since Comm'!#REF!</definedName>
    <definedName name="\V" localSheetId="14">'[1]R.Hrs. Since Comm'!#REF!</definedName>
    <definedName name="\V" localSheetId="15">'[1]R.Hrs. Since Comm'!#REF!</definedName>
    <definedName name="\V" localSheetId="9">'[1]R.Hrs. Since Comm'!#REF!</definedName>
    <definedName name="\V" localSheetId="10">'[1]R.Hrs. Since Comm'!#REF!</definedName>
    <definedName name="\V" localSheetId="11">'[1]R.Hrs. Since Comm'!#REF!</definedName>
    <definedName name="\V" localSheetId="12">'[1]R.Hrs. Since Comm'!#REF!</definedName>
    <definedName name="\V" localSheetId="13">'[1]R.Hrs. Since Comm'!#REF!</definedName>
    <definedName name="\V" localSheetId="17">'[1]R.Hrs. Since Comm'!#REF!</definedName>
    <definedName name="\V">'[1]R.Hrs. Since Comm'!#REF!</definedName>
    <definedName name="\w" localSheetId="3">#REF!</definedName>
    <definedName name="\w" localSheetId="14">#REF!</definedName>
    <definedName name="\w" localSheetId="15">#REF!</definedName>
    <definedName name="\w" localSheetId="9">#REF!</definedName>
    <definedName name="\w" localSheetId="10">#REF!</definedName>
    <definedName name="\w" localSheetId="11">#REF!</definedName>
    <definedName name="\w" localSheetId="12">#REF!</definedName>
    <definedName name="\w" localSheetId="13">#REF!</definedName>
    <definedName name="\w" localSheetId="17">#REF!</definedName>
    <definedName name="\w">#REF!</definedName>
    <definedName name="\X" localSheetId="3">#REF!</definedName>
    <definedName name="\X" localSheetId="14">#REF!</definedName>
    <definedName name="\X" localSheetId="15">#REF!</definedName>
    <definedName name="\X" localSheetId="9">#REF!</definedName>
    <definedName name="\X" localSheetId="10">#REF!</definedName>
    <definedName name="\X" localSheetId="11">#REF!</definedName>
    <definedName name="\X" localSheetId="12">#REF!</definedName>
    <definedName name="\X" localSheetId="13">#REF!</definedName>
    <definedName name="\X" localSheetId="17">#REF!</definedName>
    <definedName name="\X">#REF!</definedName>
    <definedName name="\Z" localSheetId="3">'[4]01-02'!#REF!</definedName>
    <definedName name="\Z" localSheetId="14">'[4]01-02'!#REF!</definedName>
    <definedName name="\Z" localSheetId="15">'[4]01-02'!#REF!</definedName>
    <definedName name="\Z" localSheetId="9">'[4]01-02'!#REF!</definedName>
    <definedName name="\Z" localSheetId="10">'[4]01-02'!#REF!</definedName>
    <definedName name="\Z" localSheetId="11">'[4]01-02'!#REF!</definedName>
    <definedName name="\Z" localSheetId="12">'[4]01-02'!#REF!</definedName>
    <definedName name="\Z" localSheetId="13">'[4]01-02'!#REF!</definedName>
    <definedName name="\Z" localSheetId="17">'[4]01-02'!#REF!</definedName>
    <definedName name="\Z">'[4]01-02'!#REF!</definedName>
    <definedName name="__123Graph_A" localSheetId="3" hidden="1">'[4]01-02'!#REF!</definedName>
    <definedName name="__123Graph_A" localSheetId="14" hidden="1">'[4]01-02'!#REF!</definedName>
    <definedName name="__123Graph_A" localSheetId="15" hidden="1">'[4]01-02'!#REF!</definedName>
    <definedName name="__123Graph_A" localSheetId="9" hidden="1">'[4]01-02'!#REF!</definedName>
    <definedName name="__123Graph_A" localSheetId="10" hidden="1">'[4]01-02'!#REF!</definedName>
    <definedName name="__123Graph_A" localSheetId="11" hidden="1">'[4]01-02'!#REF!</definedName>
    <definedName name="__123Graph_A" localSheetId="12" hidden="1">'[4]01-02'!#REF!</definedName>
    <definedName name="__123Graph_A" localSheetId="13" hidden="1">'[4]01-02'!#REF!</definedName>
    <definedName name="__123Graph_A" localSheetId="17" hidden="1">'[4]01-02'!#REF!</definedName>
    <definedName name="__123Graph_A" hidden="1">'[4]01-02'!#REF!</definedName>
    <definedName name="__123Graph_ACHART1" hidden="1">[1]EB!$C$42:$C$70</definedName>
    <definedName name="__123Graph_ACHART10" hidden="1">[1]EB!$C$42:$C$70</definedName>
    <definedName name="__123Graph_AChart11" hidden="1">[1]EB!$C$42:$C$70</definedName>
    <definedName name="__123Graph_ACHART2" hidden="1">[1]EB!$C$42:$C$70</definedName>
    <definedName name="__123Graph_ACHART3" hidden="1">[1]EB!$C$42:$C$70</definedName>
    <definedName name="__123Graph_ACHART4" hidden="1">[1]EB!$C$42:$C$70</definedName>
    <definedName name="__123Graph_ACHART5" hidden="1">[1]EB!$C$42:$C$70</definedName>
    <definedName name="__123Graph_ACHART6" hidden="1">[1]EB!$C$42:$C$70</definedName>
    <definedName name="__123Graph_ACHART7" hidden="1">[1]EB!$C$42:$C$70</definedName>
    <definedName name="__123Graph_ACHART8" hidden="1">[1]EB!$C$42:$C$70</definedName>
    <definedName name="__123Graph_ACHART9" hidden="1">[1]EB!$C$42:$C$70</definedName>
    <definedName name="__123Graph_ACurrent" hidden="1">[1]EB!$C$42:$C$70</definedName>
    <definedName name="__123Graph_B" localSheetId="3" hidden="1">'[4]01-02'!#REF!</definedName>
    <definedName name="__123Graph_B" localSheetId="14" hidden="1">'[4]01-02'!#REF!</definedName>
    <definedName name="__123Graph_B" localSheetId="15" hidden="1">'[4]01-02'!#REF!</definedName>
    <definedName name="__123Graph_B" localSheetId="9" hidden="1">'[4]01-02'!#REF!</definedName>
    <definedName name="__123Graph_B" localSheetId="10" hidden="1">'[4]01-02'!#REF!</definedName>
    <definedName name="__123Graph_B" localSheetId="11" hidden="1">'[4]01-02'!#REF!</definedName>
    <definedName name="__123Graph_B" localSheetId="12" hidden="1">'[4]01-02'!#REF!</definedName>
    <definedName name="__123Graph_B" localSheetId="13" hidden="1">'[4]01-02'!#REF!</definedName>
    <definedName name="__123Graph_B" localSheetId="17" hidden="1">'[4]01-02'!#REF!</definedName>
    <definedName name="__123Graph_B" hidden="1">'[4]01-02'!#REF!</definedName>
    <definedName name="__123Graph_BCHART1" hidden="1">[1]EB!$D$42:$D$70</definedName>
    <definedName name="__123Graph_BCHART10" hidden="1">[1]EB!$D$42:$D$70</definedName>
    <definedName name="__123Graph_BChart11" hidden="1">[1]EB!$D$42:$D$70</definedName>
    <definedName name="__123Graph_BCHART2" hidden="1">[1]EB!$D$42:$D$70</definedName>
    <definedName name="__123Graph_BCHART3" hidden="1">[1]EB!$D$42:$D$70</definedName>
    <definedName name="__123Graph_BCHART4" hidden="1">[1]EB!$D$42:$D$70</definedName>
    <definedName name="__123Graph_BCHART5" hidden="1">[1]EB!$D$42:$D$70</definedName>
    <definedName name="__123Graph_BCHART6" hidden="1">[1]EB!$D$42:$D$70</definedName>
    <definedName name="__123Graph_BCHART7" hidden="1">[1]EB!$D$42:$D$70</definedName>
    <definedName name="__123Graph_BCHART8" hidden="1">[1]EB!$D$42:$D$70</definedName>
    <definedName name="__123Graph_BCHART9" hidden="1">[1]EB!$D$42:$D$70</definedName>
    <definedName name="__123Graph_BCURRENT" localSheetId="3" hidden="1">'[5]BREAKUP OF OIL'!#REF!</definedName>
    <definedName name="__123Graph_BCURRENT" localSheetId="14" hidden="1">'[5]BREAKUP OF OIL'!#REF!</definedName>
    <definedName name="__123Graph_BCURRENT" localSheetId="15" hidden="1">'[5]BREAKUP OF OIL'!#REF!</definedName>
    <definedName name="__123Graph_BCURRENT" localSheetId="9" hidden="1">'[5]BREAKUP OF OIL'!#REF!</definedName>
    <definedName name="__123Graph_BCURRENT" localSheetId="10" hidden="1">'[5]BREAKUP OF OIL'!#REF!</definedName>
    <definedName name="__123Graph_BCURRENT" localSheetId="11" hidden="1">'[5]BREAKUP OF OIL'!#REF!</definedName>
    <definedName name="__123Graph_BCURRENT" localSheetId="12" hidden="1">'[5]BREAKUP OF OIL'!#REF!</definedName>
    <definedName name="__123Graph_BCURRENT" localSheetId="13" hidden="1">'[5]BREAKUP OF OIL'!#REF!</definedName>
    <definedName name="__123Graph_BCURRENT" localSheetId="17" hidden="1">'[5]BREAKUP OF OIL'!#REF!</definedName>
    <definedName name="__123Graph_BCURRENT" hidden="1">'[5]BREAKUP OF OIL'!#REF!</definedName>
    <definedName name="__123Graph_C" localSheetId="3" hidden="1">'[4]01-02'!#REF!</definedName>
    <definedName name="__123Graph_C" localSheetId="14" hidden="1">'[4]01-02'!#REF!</definedName>
    <definedName name="__123Graph_C" localSheetId="15" hidden="1">'[4]01-02'!#REF!</definedName>
    <definedName name="__123Graph_C" localSheetId="9" hidden="1">'[4]01-02'!#REF!</definedName>
    <definedName name="__123Graph_C" localSheetId="10" hidden="1">'[4]01-02'!#REF!</definedName>
    <definedName name="__123Graph_C" localSheetId="11" hidden="1">'[4]01-02'!#REF!</definedName>
    <definedName name="__123Graph_C" localSheetId="12" hidden="1">'[4]01-02'!#REF!</definedName>
    <definedName name="__123Graph_C" localSheetId="13" hidden="1">'[4]01-02'!#REF!</definedName>
    <definedName name="__123Graph_C" localSheetId="17" hidden="1">'[4]01-02'!#REF!</definedName>
    <definedName name="__123Graph_C" hidden="1">'[4]01-02'!#REF!</definedName>
    <definedName name="__123Graph_CCHART1" hidden="1">[1]EB!$E$42:$E$70</definedName>
    <definedName name="__123Graph_CCHART10" hidden="1">[1]EB!$E$42:$E$70</definedName>
    <definedName name="__123Graph_CChart11" hidden="1">[1]EB!$E$42:$E$70</definedName>
    <definedName name="__123Graph_CCHART2" hidden="1">[1]EB!$E$42:$E$70</definedName>
    <definedName name="__123Graph_CCHART3" hidden="1">[1]EB!$E$42:$E$70</definedName>
    <definedName name="__123Graph_CCHART4" hidden="1">[1]EB!$E$42:$E$70</definedName>
    <definedName name="__123Graph_CCHART5" hidden="1">[1]EB!$E$42:$E$70</definedName>
    <definedName name="__123Graph_CCHART6" hidden="1">[1]EB!$E$42:$E$70</definedName>
    <definedName name="__123Graph_CCHART7" hidden="1">[1]EB!$E$42:$E$70</definedName>
    <definedName name="__123Graph_CCHART8" hidden="1">[1]EB!$E$42:$E$70</definedName>
    <definedName name="__123Graph_CCHART9" hidden="1">[1]EB!$E$42:$E$70</definedName>
    <definedName name="__123Graph_CCurrent" hidden="1">[1]EB!$E$42:$E$70</definedName>
    <definedName name="__123Graph_D" localSheetId="3" hidden="1">'[4]01-02'!#REF!</definedName>
    <definedName name="__123Graph_D" localSheetId="14" hidden="1">'[4]01-02'!#REF!</definedName>
    <definedName name="__123Graph_D" localSheetId="15" hidden="1">'[4]01-02'!#REF!</definedName>
    <definedName name="__123Graph_D" localSheetId="9" hidden="1">'[4]01-02'!#REF!</definedName>
    <definedName name="__123Graph_D" localSheetId="10" hidden="1">'[4]01-02'!#REF!</definedName>
    <definedName name="__123Graph_D" localSheetId="11" hidden="1">'[4]01-02'!#REF!</definedName>
    <definedName name="__123Graph_D" localSheetId="12" hidden="1">'[4]01-02'!#REF!</definedName>
    <definedName name="__123Graph_D" localSheetId="13" hidden="1">'[4]01-02'!#REF!</definedName>
    <definedName name="__123Graph_D" localSheetId="17" hidden="1">'[4]01-02'!#REF!</definedName>
    <definedName name="__123Graph_D" hidden="1">'[4]01-02'!#REF!</definedName>
    <definedName name="__123Graph_DCHART1" hidden="1">[1]EB!$F$42:$F$70</definedName>
    <definedName name="__123Graph_DCHART10" hidden="1">[1]EB!$F$42:$F$70</definedName>
    <definedName name="__123Graph_DChart11" hidden="1">[1]EB!$F$42:$F$70</definedName>
    <definedName name="__123Graph_DCHART2" hidden="1">[1]EB!$F$42:$F$70</definedName>
    <definedName name="__123Graph_DCHART3" hidden="1">[1]EB!$F$42:$F$70</definedName>
    <definedName name="__123Graph_DCHART4" hidden="1">[1]EB!$F$42:$F$70</definedName>
    <definedName name="__123Graph_DCHART5" hidden="1">[1]EB!$F$42:$F$70</definedName>
    <definedName name="__123Graph_DCHART6" hidden="1">[1]EB!$F$42:$F$70</definedName>
    <definedName name="__123Graph_DCHART7" hidden="1">[1]EB!$F$42:$F$70</definedName>
    <definedName name="__123Graph_DCHART8" hidden="1">[1]EB!$F$42:$F$70</definedName>
    <definedName name="__123Graph_DCHART9" hidden="1">[1]EB!$F$42:$F$70</definedName>
    <definedName name="__123Graph_DCURRENT" localSheetId="3" hidden="1">'[5]BREAKUP OF OIL'!#REF!</definedName>
    <definedName name="__123Graph_DCURRENT" localSheetId="14" hidden="1">'[5]BREAKUP OF OIL'!#REF!</definedName>
    <definedName name="__123Graph_DCURRENT" localSheetId="15" hidden="1">'[5]BREAKUP OF OIL'!#REF!</definedName>
    <definedName name="__123Graph_DCURRENT" localSheetId="9" hidden="1">'[5]BREAKUP OF OIL'!#REF!</definedName>
    <definedName name="__123Graph_DCURRENT" localSheetId="10" hidden="1">'[5]BREAKUP OF OIL'!#REF!</definedName>
    <definedName name="__123Graph_DCURRENT" localSheetId="11" hidden="1">'[5]BREAKUP OF OIL'!#REF!</definedName>
    <definedName name="__123Graph_DCURRENT" localSheetId="12" hidden="1">'[5]BREAKUP OF OIL'!#REF!</definedName>
    <definedName name="__123Graph_DCURRENT" localSheetId="13" hidden="1">'[5]BREAKUP OF OIL'!#REF!</definedName>
    <definedName name="__123Graph_DCURRENT" localSheetId="17" hidden="1">'[5]BREAKUP OF OIL'!#REF!</definedName>
    <definedName name="__123Graph_DCURRENT" hidden="1">'[5]BREAKUP OF OIL'!#REF!</definedName>
    <definedName name="__123Graph_E" localSheetId="3" hidden="1">'[4]01-02'!#REF!</definedName>
    <definedName name="__123Graph_E" localSheetId="14" hidden="1">'[4]01-02'!#REF!</definedName>
    <definedName name="__123Graph_E" localSheetId="15" hidden="1">'[4]01-02'!#REF!</definedName>
    <definedName name="__123Graph_E" localSheetId="9" hidden="1">'[4]01-02'!#REF!</definedName>
    <definedName name="__123Graph_E" localSheetId="10" hidden="1">'[4]01-02'!#REF!</definedName>
    <definedName name="__123Graph_E" localSheetId="11" hidden="1">'[4]01-02'!#REF!</definedName>
    <definedName name="__123Graph_E" localSheetId="12" hidden="1">'[4]01-02'!#REF!</definedName>
    <definedName name="__123Graph_E" localSheetId="13" hidden="1">'[4]01-02'!#REF!</definedName>
    <definedName name="__123Graph_E" localSheetId="17" hidden="1">'[4]01-02'!#REF!</definedName>
    <definedName name="__123Graph_E" hidden="1">'[4]01-02'!#REF!</definedName>
    <definedName name="__123Graph_ECHART1" hidden="1">[1]EB!$G$42:$G$70</definedName>
    <definedName name="__123Graph_ECHART10" hidden="1">[1]EB!$G$42:$G$70</definedName>
    <definedName name="__123Graph_EChart11" hidden="1">[1]EB!$G$42:$G$70</definedName>
    <definedName name="__123Graph_ECHART2" hidden="1">[1]EB!$G$42:$G$70</definedName>
    <definedName name="__123Graph_ECHART3" hidden="1">[1]EB!$G$42:$G$70</definedName>
    <definedName name="__123Graph_ECHART4" hidden="1">[1]EB!$G$42:$G$70</definedName>
    <definedName name="__123Graph_ECHART5" hidden="1">[1]EB!$G$42:$G$70</definedName>
    <definedName name="__123Graph_ECHART6" hidden="1">[1]EB!$G$42:$G$70</definedName>
    <definedName name="__123Graph_ECHART7" hidden="1">[1]EB!$G$42:$G$70</definedName>
    <definedName name="__123Graph_ECHART8" hidden="1">[1]EB!$G$42:$G$70</definedName>
    <definedName name="__123Graph_ECHART9" hidden="1">[1]EB!$G$42:$G$70</definedName>
    <definedName name="__123Graph_ECurrent" hidden="1">[1]EB!$G$42:$G$70</definedName>
    <definedName name="__123Graph_F" localSheetId="3" hidden="1">'[4]01-02'!#REF!</definedName>
    <definedName name="__123Graph_F" localSheetId="14" hidden="1">'[4]01-02'!#REF!</definedName>
    <definedName name="__123Graph_F" localSheetId="15" hidden="1">'[4]01-02'!#REF!</definedName>
    <definedName name="__123Graph_F" localSheetId="9" hidden="1">'[4]01-02'!#REF!</definedName>
    <definedName name="__123Graph_F" localSheetId="10" hidden="1">'[4]01-02'!#REF!</definedName>
    <definedName name="__123Graph_F" localSheetId="11" hidden="1">'[4]01-02'!#REF!</definedName>
    <definedName name="__123Graph_F" localSheetId="12" hidden="1">'[4]01-02'!#REF!</definedName>
    <definedName name="__123Graph_F" localSheetId="13" hidden="1">'[4]01-02'!#REF!</definedName>
    <definedName name="__123Graph_F" localSheetId="17" hidden="1">'[4]01-02'!#REF!</definedName>
    <definedName name="__123Graph_F" hidden="1">'[4]01-02'!#REF!</definedName>
    <definedName name="__123Graph_FCHART1" hidden="1">[1]EB!$H$42:$H$70</definedName>
    <definedName name="__123Graph_FCHART10" hidden="1">[1]EB!$H$42:$H$70</definedName>
    <definedName name="__123Graph_FChart11" hidden="1">[1]EB!$H$42:$H$70</definedName>
    <definedName name="__123Graph_FCHART2" hidden="1">[1]EB!$H$42:$H$70</definedName>
    <definedName name="__123Graph_FCHART3" hidden="1">[1]EB!$H$42:$H$70</definedName>
    <definedName name="__123Graph_FCHART4" hidden="1">[1]EB!$H$42:$H$70</definedName>
    <definedName name="__123Graph_FCHART5" hidden="1">[1]EB!$H$42:$H$70</definedName>
    <definedName name="__123Graph_FCHART6" hidden="1">[1]EB!$H$42:$H$70</definedName>
    <definedName name="__123Graph_FCHART7" hidden="1">[1]EB!$H$42:$H$70</definedName>
    <definedName name="__123Graph_FCHART8" hidden="1">[1]EB!$H$42:$H$70</definedName>
    <definedName name="__123Graph_FCHART9" hidden="1">[1]EB!$H$42:$H$70</definedName>
    <definedName name="__123Graph_FCurrent" hidden="1">[1]EB!$H$42:$H$70</definedName>
    <definedName name="__123Graph_X" localSheetId="3" hidden="1">'[4]01-02'!#REF!</definedName>
    <definedName name="__123Graph_X" localSheetId="14" hidden="1">'[4]01-02'!#REF!</definedName>
    <definedName name="__123Graph_X" localSheetId="15" hidden="1">'[4]01-02'!#REF!</definedName>
    <definedName name="__123Graph_X" localSheetId="9" hidden="1">'[4]01-02'!#REF!</definedName>
    <definedName name="__123Graph_X" localSheetId="10" hidden="1">'[4]01-02'!#REF!</definedName>
    <definedName name="__123Graph_X" localSheetId="11" hidden="1">'[4]01-02'!#REF!</definedName>
    <definedName name="__123Graph_X" localSheetId="12" hidden="1">'[4]01-02'!#REF!</definedName>
    <definedName name="__123Graph_X" localSheetId="13" hidden="1">'[4]01-02'!#REF!</definedName>
    <definedName name="__123Graph_X" localSheetId="17" hidden="1">'[4]01-02'!#REF!</definedName>
    <definedName name="__123Graph_X" hidden="1">'[4]01-02'!#REF!</definedName>
    <definedName name="__123Graph_XCHART1" hidden="1">[1]EB!$B$42:$B$70</definedName>
    <definedName name="__123Graph_XCHART10" hidden="1">[1]EB!$B$42:$B$70</definedName>
    <definedName name="__123Graph_XChart11" hidden="1">[1]EB!$B$42:$B$70</definedName>
    <definedName name="__123Graph_XCHART2" hidden="1">[1]EB!$B$42:$B$70</definedName>
    <definedName name="__123Graph_XCHART3" hidden="1">[1]EB!$B$42:$B$70</definedName>
    <definedName name="__123Graph_XCHART4" hidden="1">[1]EB!$B$42:$B$70</definedName>
    <definedName name="__123Graph_XCHART5" hidden="1">[1]EB!$B$42:$B$70</definedName>
    <definedName name="__123Graph_XCHART6" hidden="1">[1]EB!$B$42:$B$70</definedName>
    <definedName name="__123Graph_XCHART7" hidden="1">[1]EB!$B$42:$B$70</definedName>
    <definedName name="__123Graph_XCHART8" hidden="1">[1]EB!$B$42:$B$70</definedName>
    <definedName name="__123Graph_XCHART9" hidden="1">[1]EB!$B$42:$B$70</definedName>
    <definedName name="__123Graph_XCURRENT" localSheetId="3" hidden="1">'[5]BREAKUP OF OIL'!#REF!</definedName>
    <definedName name="__123Graph_XCURRENT" localSheetId="14" hidden="1">'[5]BREAKUP OF OIL'!#REF!</definedName>
    <definedName name="__123Graph_XCURRENT" localSheetId="15" hidden="1">'[5]BREAKUP OF OIL'!#REF!</definedName>
    <definedName name="__123Graph_XCURRENT" localSheetId="9" hidden="1">'[5]BREAKUP OF OIL'!#REF!</definedName>
    <definedName name="__123Graph_XCURRENT" localSheetId="10" hidden="1">'[5]BREAKUP OF OIL'!#REF!</definedName>
    <definedName name="__123Graph_XCURRENT" localSheetId="11" hidden="1">'[5]BREAKUP OF OIL'!#REF!</definedName>
    <definedName name="__123Graph_XCURRENT" localSheetId="12" hidden="1">'[5]BREAKUP OF OIL'!#REF!</definedName>
    <definedName name="__123Graph_XCURRENT" localSheetId="13" hidden="1">'[5]BREAKUP OF OIL'!#REF!</definedName>
    <definedName name="__123Graph_XCURRENT" localSheetId="17" hidden="1">'[5]BREAKUP OF OIL'!#REF!</definedName>
    <definedName name="__123Graph_XCURRENT" hidden="1">'[5]BREAKUP OF OIL'!#REF!</definedName>
    <definedName name="__SCH6" localSheetId="3">'[6]04REL'!#REF!</definedName>
    <definedName name="__SCH6" localSheetId="14">'[6]04REL'!#REF!</definedName>
    <definedName name="__SCH6" localSheetId="15">'[6]04REL'!#REF!</definedName>
    <definedName name="__SCH6" localSheetId="9">'[6]04REL'!#REF!</definedName>
    <definedName name="__SCH6" localSheetId="10">'[6]04REL'!#REF!</definedName>
    <definedName name="__SCH6" localSheetId="11">'[6]04REL'!#REF!</definedName>
    <definedName name="__SCH6" localSheetId="12">'[6]04REL'!#REF!</definedName>
    <definedName name="__SCH6" localSheetId="13">'[6]04REL'!#REF!</definedName>
    <definedName name="__SCH6" localSheetId="17">'[6]04REL'!#REF!</definedName>
    <definedName name="__SCH6">'[6]04REL'!#REF!</definedName>
    <definedName name="_8485G">'[7]Stationwise Thermal &amp; Hydel Gen'!$GR$4:$HK$9</definedName>
    <definedName name="_APR1" localSheetId="3">'[8]LDC LU'!#REF!</definedName>
    <definedName name="_APR1" localSheetId="14">'[8]LDC LU'!#REF!</definedName>
    <definedName name="_APR1" localSheetId="15">'[8]LDC LU'!#REF!</definedName>
    <definedName name="_APR1" localSheetId="9">'[8]LDC LU'!#REF!</definedName>
    <definedName name="_APR1" localSheetId="10">'[8]LDC LU'!#REF!</definedName>
    <definedName name="_APR1" localSheetId="11">'[8]LDC LU'!#REF!</definedName>
    <definedName name="_APR1" localSheetId="12">'[8]LDC LU'!#REF!</definedName>
    <definedName name="_APR1" localSheetId="13">'[8]LDC LU'!#REF!</definedName>
    <definedName name="_APR1" localSheetId="17">'[8]LDC LU'!#REF!</definedName>
    <definedName name="_APR1">'[8]LDC LU'!#REF!</definedName>
    <definedName name="_APR2" localSheetId="3">'[8]LDC LU'!#REF!</definedName>
    <definedName name="_APR2" localSheetId="14">'[8]LDC LU'!#REF!</definedName>
    <definedName name="_APR2" localSheetId="15">'[8]LDC LU'!#REF!</definedName>
    <definedName name="_APR2" localSheetId="9">'[8]LDC LU'!#REF!</definedName>
    <definedName name="_APR2" localSheetId="10">'[8]LDC LU'!#REF!</definedName>
    <definedName name="_APR2" localSheetId="11">'[8]LDC LU'!#REF!</definedName>
    <definedName name="_APR2" localSheetId="12">'[8]LDC LU'!#REF!</definedName>
    <definedName name="_APR2" localSheetId="13">'[8]LDC LU'!#REF!</definedName>
    <definedName name="_APR2" localSheetId="17">'[8]LDC LU'!#REF!</definedName>
    <definedName name="_APR2">'[8]LDC LU'!#REF!</definedName>
    <definedName name="_AUG1" localSheetId="3">'[8]LDC LU'!#REF!</definedName>
    <definedName name="_AUG1" localSheetId="14">'[8]LDC LU'!#REF!</definedName>
    <definedName name="_AUG1" localSheetId="15">'[8]LDC LU'!#REF!</definedName>
    <definedName name="_AUG1" localSheetId="9">'[8]LDC LU'!#REF!</definedName>
    <definedName name="_AUG1" localSheetId="10">'[8]LDC LU'!#REF!</definedName>
    <definedName name="_AUG1" localSheetId="11">'[8]LDC LU'!#REF!</definedName>
    <definedName name="_AUG1" localSheetId="12">'[8]LDC LU'!#REF!</definedName>
    <definedName name="_AUG1" localSheetId="13">'[8]LDC LU'!#REF!</definedName>
    <definedName name="_AUG1" localSheetId="17">'[8]LDC LU'!#REF!</definedName>
    <definedName name="_AUG1">'[8]LDC LU'!#REF!</definedName>
    <definedName name="_AUG2" localSheetId="3">'[8]LDC LU'!#REF!</definedName>
    <definedName name="_AUG2" localSheetId="14">'[8]LDC LU'!#REF!</definedName>
    <definedName name="_AUG2" localSheetId="15">'[8]LDC LU'!#REF!</definedName>
    <definedName name="_AUG2" localSheetId="9">'[8]LDC LU'!#REF!</definedName>
    <definedName name="_AUG2" localSheetId="10">'[8]LDC LU'!#REF!</definedName>
    <definedName name="_AUG2" localSheetId="11">'[8]LDC LU'!#REF!</definedName>
    <definedName name="_AUG2" localSheetId="12">'[8]LDC LU'!#REF!</definedName>
    <definedName name="_AUG2" localSheetId="13">'[8]LDC LU'!#REF!</definedName>
    <definedName name="_AUG2" localSheetId="17">'[8]LDC LU'!#REF!</definedName>
    <definedName name="_AUG2">'[8]LDC LU'!#REF!</definedName>
    <definedName name="_BSD1" localSheetId="3">#REF!</definedName>
    <definedName name="_BSD1" localSheetId="14">#REF!</definedName>
    <definedName name="_BSD1" localSheetId="15">#REF!</definedName>
    <definedName name="_BSD1" localSheetId="9">#REF!</definedName>
    <definedName name="_BSD1" localSheetId="10">#REF!</definedName>
    <definedName name="_BSD1" localSheetId="11">#REF!</definedName>
    <definedName name="_BSD1" localSheetId="12">#REF!</definedName>
    <definedName name="_BSD1" localSheetId="13">#REF!</definedName>
    <definedName name="_BSD1" localSheetId="17">#REF!</definedName>
    <definedName name="_BSD1">#REF!</definedName>
    <definedName name="_BSD2" localSheetId="3">#REF!</definedName>
    <definedName name="_BSD2" localSheetId="14">#REF!</definedName>
    <definedName name="_BSD2" localSheetId="15">#REF!</definedName>
    <definedName name="_BSD2" localSheetId="9">#REF!</definedName>
    <definedName name="_BSD2" localSheetId="10">#REF!</definedName>
    <definedName name="_BSD2" localSheetId="11">#REF!</definedName>
    <definedName name="_BSD2" localSheetId="12">#REF!</definedName>
    <definedName name="_BSD2" localSheetId="13">#REF!</definedName>
    <definedName name="_BSD2" localSheetId="17">#REF!</definedName>
    <definedName name="_BSD2">#REF!</definedName>
    <definedName name="_DEC1" localSheetId="3">'[8]LDC LU'!#REF!</definedName>
    <definedName name="_DEC1" localSheetId="14">'[8]LDC LU'!#REF!</definedName>
    <definedName name="_DEC1" localSheetId="15">'[8]LDC LU'!#REF!</definedName>
    <definedName name="_DEC1" localSheetId="9">'[8]LDC LU'!#REF!</definedName>
    <definedName name="_DEC1" localSheetId="10">'[8]LDC LU'!#REF!</definedName>
    <definedName name="_DEC1" localSheetId="11">'[8]LDC LU'!#REF!</definedName>
    <definedName name="_DEC1" localSheetId="12">'[8]LDC LU'!#REF!</definedName>
    <definedName name="_DEC1" localSheetId="13">'[8]LDC LU'!#REF!</definedName>
    <definedName name="_DEC1" localSheetId="17">'[8]LDC LU'!#REF!</definedName>
    <definedName name="_DEC1">'[8]LDC LU'!#REF!</definedName>
    <definedName name="_DEC2" localSheetId="3">'[8]LDC LU'!#REF!</definedName>
    <definedName name="_DEC2" localSheetId="14">'[8]LDC LU'!#REF!</definedName>
    <definedName name="_DEC2" localSheetId="15">'[8]LDC LU'!#REF!</definedName>
    <definedName name="_DEC2" localSheetId="9">'[8]LDC LU'!#REF!</definedName>
    <definedName name="_DEC2" localSheetId="10">'[8]LDC LU'!#REF!</definedName>
    <definedName name="_DEC2" localSheetId="11">'[8]LDC LU'!#REF!</definedName>
    <definedName name="_DEC2" localSheetId="12">'[8]LDC LU'!#REF!</definedName>
    <definedName name="_DEC2" localSheetId="13">'[8]LDC LU'!#REF!</definedName>
    <definedName name="_DEC2" localSheetId="17">'[8]LDC LU'!#REF!</definedName>
    <definedName name="_DEC2">'[8]LDC LU'!#REF!</definedName>
    <definedName name="_FEB1" localSheetId="3">'[8]LDC LU'!#REF!</definedName>
    <definedName name="_FEB1" localSheetId="14">'[8]LDC LU'!#REF!</definedName>
    <definedName name="_FEB1" localSheetId="15">'[8]LDC LU'!#REF!</definedName>
    <definedName name="_FEB1" localSheetId="9">'[8]LDC LU'!#REF!</definedName>
    <definedName name="_FEB1" localSheetId="10">'[8]LDC LU'!#REF!</definedName>
    <definedName name="_FEB1" localSheetId="11">'[8]LDC LU'!#REF!</definedName>
    <definedName name="_FEB1" localSheetId="12">'[8]LDC LU'!#REF!</definedName>
    <definedName name="_FEB1" localSheetId="13">'[8]LDC LU'!#REF!</definedName>
    <definedName name="_FEB1" localSheetId="17">'[8]LDC LU'!#REF!</definedName>
    <definedName name="_FEB1">'[8]LDC LU'!#REF!</definedName>
    <definedName name="_FEB2" localSheetId="3">'[8]LDC LU'!#REF!</definedName>
    <definedName name="_FEB2" localSheetId="14">'[8]LDC LU'!#REF!</definedName>
    <definedName name="_FEB2" localSheetId="15">'[8]LDC LU'!#REF!</definedName>
    <definedName name="_FEB2" localSheetId="9">'[8]LDC LU'!#REF!</definedName>
    <definedName name="_FEB2" localSheetId="10">'[8]LDC LU'!#REF!</definedName>
    <definedName name="_FEB2" localSheetId="11">'[8]LDC LU'!#REF!</definedName>
    <definedName name="_FEB2" localSheetId="12">'[8]LDC LU'!#REF!</definedName>
    <definedName name="_FEB2" localSheetId="13">'[8]LDC LU'!#REF!</definedName>
    <definedName name="_FEB2" localSheetId="17">'[8]LDC LU'!#REF!</definedName>
    <definedName name="_FEB2">'[8]LDC LU'!#REF!</definedName>
    <definedName name="_Fill" hidden="1">'[1]220KV'!$A$6:$A$75</definedName>
    <definedName name="_IED1" localSheetId="3">#REF!</definedName>
    <definedName name="_IED1" localSheetId="14">#REF!</definedName>
    <definedName name="_IED1" localSheetId="15">#REF!</definedName>
    <definedName name="_IED1" localSheetId="9">#REF!</definedName>
    <definedName name="_IED1" localSheetId="10">#REF!</definedName>
    <definedName name="_IED1" localSheetId="11">#REF!</definedName>
    <definedName name="_IED1" localSheetId="12">#REF!</definedName>
    <definedName name="_IED1" localSheetId="13">#REF!</definedName>
    <definedName name="_IED1" localSheetId="17">#REF!</definedName>
    <definedName name="_IED1">#REF!</definedName>
    <definedName name="_IED2" localSheetId="3">#REF!</definedName>
    <definedName name="_IED2" localSheetId="14">#REF!</definedName>
    <definedName name="_IED2" localSheetId="15">#REF!</definedName>
    <definedName name="_IED2" localSheetId="9">#REF!</definedName>
    <definedName name="_IED2" localSheetId="10">#REF!</definedName>
    <definedName name="_IED2" localSheetId="11">#REF!</definedName>
    <definedName name="_IED2" localSheetId="12">#REF!</definedName>
    <definedName name="_IED2" localSheetId="13">#REF!</definedName>
    <definedName name="_IED2" localSheetId="17">#REF!</definedName>
    <definedName name="_IED2">#REF!</definedName>
    <definedName name="_JAN1" localSheetId="3">'[8]TGL LU'!#REF!</definedName>
    <definedName name="_JAN1" localSheetId="14">'[8]TGL LU'!#REF!</definedName>
    <definedName name="_JAN1" localSheetId="15">'[8]TGL LU'!#REF!</definedName>
    <definedName name="_JAN1" localSheetId="9">'[8]TGL LU'!#REF!</definedName>
    <definedName name="_JAN1" localSheetId="10">'[8]TGL LU'!#REF!</definedName>
    <definedName name="_JAN1" localSheetId="11">'[8]TGL LU'!#REF!</definedName>
    <definedName name="_JAN1" localSheetId="12">'[8]TGL LU'!#REF!</definedName>
    <definedName name="_JAN1" localSheetId="13">'[8]TGL LU'!#REF!</definedName>
    <definedName name="_JAN1" localSheetId="17">'[8]TGL LU'!#REF!</definedName>
    <definedName name="_JAN1">'[8]TGL LU'!#REF!</definedName>
    <definedName name="_JAN2" localSheetId="3">'[8]LDC LU'!#REF!</definedName>
    <definedName name="_JAN2" localSheetId="14">'[8]LDC LU'!#REF!</definedName>
    <definedName name="_JAN2" localSheetId="15">'[8]LDC LU'!#REF!</definedName>
    <definedName name="_JAN2" localSheetId="9">'[8]LDC LU'!#REF!</definedName>
    <definedName name="_JAN2" localSheetId="10">'[8]LDC LU'!#REF!</definedName>
    <definedName name="_JAN2" localSheetId="11">'[8]LDC LU'!#REF!</definedName>
    <definedName name="_JAN2" localSheetId="12">'[8]LDC LU'!#REF!</definedName>
    <definedName name="_JAN2" localSheetId="13">'[8]LDC LU'!#REF!</definedName>
    <definedName name="_JAN2" localSheetId="17">'[8]LDC LU'!#REF!</definedName>
    <definedName name="_JAN2">'[8]LDC LU'!#REF!</definedName>
    <definedName name="_JUL1" localSheetId="3">'[8]LDC LU'!#REF!</definedName>
    <definedName name="_JUL1" localSheetId="14">'[8]LDC LU'!#REF!</definedName>
    <definedName name="_JUL1" localSheetId="15">'[8]LDC LU'!#REF!</definedName>
    <definedName name="_JUL1" localSheetId="9">'[8]LDC LU'!#REF!</definedName>
    <definedName name="_JUL1" localSheetId="10">'[8]LDC LU'!#REF!</definedName>
    <definedName name="_JUL1" localSheetId="11">'[8]LDC LU'!#REF!</definedName>
    <definedName name="_JUL1" localSheetId="12">'[8]LDC LU'!#REF!</definedName>
    <definedName name="_JUL1" localSheetId="13">'[8]LDC LU'!#REF!</definedName>
    <definedName name="_JUL1" localSheetId="17">'[8]LDC LU'!#REF!</definedName>
    <definedName name="_JUL1">'[8]LDC LU'!#REF!</definedName>
    <definedName name="_JUL2" localSheetId="3">'[8]LDC LU'!#REF!</definedName>
    <definedName name="_JUL2" localSheetId="14">'[8]LDC LU'!#REF!</definedName>
    <definedName name="_JUL2" localSheetId="15">'[8]LDC LU'!#REF!</definedName>
    <definedName name="_JUL2" localSheetId="9">'[8]LDC LU'!#REF!</definedName>
    <definedName name="_JUL2" localSheetId="10">'[8]LDC LU'!#REF!</definedName>
    <definedName name="_JUL2" localSheetId="11">'[8]LDC LU'!#REF!</definedName>
    <definedName name="_JUL2" localSheetId="12">'[8]LDC LU'!#REF!</definedName>
    <definedName name="_JUL2" localSheetId="13">'[8]LDC LU'!#REF!</definedName>
    <definedName name="_JUL2" localSheetId="17">'[8]LDC LU'!#REF!</definedName>
    <definedName name="_JUL2">'[8]LDC LU'!#REF!</definedName>
    <definedName name="_JUN1" localSheetId="3">'[8]LDC LU'!#REF!</definedName>
    <definedName name="_JUN1" localSheetId="14">'[8]LDC LU'!#REF!</definedName>
    <definedName name="_JUN1" localSheetId="15">'[8]LDC LU'!#REF!</definedName>
    <definedName name="_JUN1" localSheetId="9">'[8]LDC LU'!#REF!</definedName>
    <definedName name="_JUN1" localSheetId="10">'[8]LDC LU'!#REF!</definedName>
    <definedName name="_JUN1" localSheetId="11">'[8]LDC LU'!#REF!</definedName>
    <definedName name="_JUN1" localSheetId="12">'[8]LDC LU'!#REF!</definedName>
    <definedName name="_JUN1" localSheetId="13">'[8]LDC LU'!#REF!</definedName>
    <definedName name="_JUN1" localSheetId="17">'[8]LDC LU'!#REF!</definedName>
    <definedName name="_JUN1">'[8]LDC LU'!#REF!</definedName>
    <definedName name="_JUN2" localSheetId="3">'[8]LDC LU'!#REF!</definedName>
    <definedName name="_JUN2" localSheetId="14">'[8]LDC LU'!#REF!</definedName>
    <definedName name="_JUN2" localSheetId="15">'[8]LDC LU'!#REF!</definedName>
    <definedName name="_JUN2" localSheetId="9">'[8]LDC LU'!#REF!</definedName>
    <definedName name="_JUN2" localSheetId="10">'[8]LDC LU'!#REF!</definedName>
    <definedName name="_JUN2" localSheetId="11">'[8]LDC LU'!#REF!</definedName>
    <definedName name="_JUN2" localSheetId="12">'[8]LDC LU'!#REF!</definedName>
    <definedName name="_JUN2" localSheetId="13">'[8]LDC LU'!#REF!</definedName>
    <definedName name="_JUN2" localSheetId="17">'[8]LDC LU'!#REF!</definedName>
    <definedName name="_JUN2">'[8]LDC LU'!#REF!</definedName>
    <definedName name="_LD1">[2]DLC!$K$59:$AF$8180</definedName>
    <definedName name="_LD2">[2]DLC!$GR$56:$HT$8181</definedName>
    <definedName name="_LD3">[2]DLC!$HV$57:$IO$8181</definedName>
    <definedName name="_LD4">[2]DLC!$AH$32:$BE$8180</definedName>
    <definedName name="_LD5">[2]DLC!$GR$53:$HK$8180</definedName>
    <definedName name="_LD6">[2]DLC!$GR$69:$HL$8180</definedName>
    <definedName name="_LR1" localSheetId="3">#REF!</definedName>
    <definedName name="_LR1" localSheetId="14">#REF!</definedName>
    <definedName name="_LR1" localSheetId="15">#REF!</definedName>
    <definedName name="_LR1" localSheetId="9">#REF!</definedName>
    <definedName name="_LR1" localSheetId="10">#REF!</definedName>
    <definedName name="_LR1" localSheetId="11">#REF!</definedName>
    <definedName name="_LR1" localSheetId="12">#REF!</definedName>
    <definedName name="_LR1" localSheetId="13">#REF!</definedName>
    <definedName name="_LR1" localSheetId="17">#REF!</definedName>
    <definedName name="_LR1">#REF!</definedName>
    <definedName name="_LR2" localSheetId="3">#REF!</definedName>
    <definedName name="_LR2" localSheetId="14">#REF!</definedName>
    <definedName name="_LR2" localSheetId="15">#REF!</definedName>
    <definedName name="_LR2" localSheetId="9">#REF!</definedName>
    <definedName name="_LR2" localSheetId="10">#REF!</definedName>
    <definedName name="_LR2" localSheetId="11">#REF!</definedName>
    <definedName name="_LR2" localSheetId="12">#REF!</definedName>
    <definedName name="_LR2" localSheetId="13">#REF!</definedName>
    <definedName name="_LR2" localSheetId="17">#REF!</definedName>
    <definedName name="_LR2">#REF!</definedName>
    <definedName name="_MAR1" localSheetId="3">'[8]TGL LU'!#REF!</definedName>
    <definedName name="_MAR1" localSheetId="14">'[8]TGL LU'!#REF!</definedName>
    <definedName name="_MAR1" localSheetId="15">'[8]TGL LU'!#REF!</definedName>
    <definedName name="_MAR1" localSheetId="9">'[8]TGL LU'!#REF!</definedName>
    <definedName name="_MAR1" localSheetId="10">'[8]TGL LU'!#REF!</definedName>
    <definedName name="_MAR1" localSheetId="11">'[8]TGL LU'!#REF!</definedName>
    <definedName name="_MAR1" localSheetId="12">'[8]TGL LU'!#REF!</definedName>
    <definedName name="_MAR1" localSheetId="13">'[8]TGL LU'!#REF!</definedName>
    <definedName name="_MAR1" localSheetId="17">'[8]TGL LU'!#REF!</definedName>
    <definedName name="_MAR1">'[8]TGL LU'!#REF!</definedName>
    <definedName name="_MAR2" localSheetId="3">'[8]LDC LU'!#REF!</definedName>
    <definedName name="_MAR2" localSheetId="14">'[8]LDC LU'!#REF!</definedName>
    <definedName name="_MAR2" localSheetId="15">'[8]LDC LU'!#REF!</definedName>
    <definedName name="_MAR2" localSheetId="9">'[8]LDC LU'!#REF!</definedName>
    <definedName name="_MAR2" localSheetId="10">'[8]LDC LU'!#REF!</definedName>
    <definedName name="_MAR2" localSheetId="11">'[8]LDC LU'!#REF!</definedName>
    <definedName name="_MAR2" localSheetId="12">'[8]LDC LU'!#REF!</definedName>
    <definedName name="_MAR2" localSheetId="13">'[8]LDC LU'!#REF!</definedName>
    <definedName name="_MAR2" localSheetId="17">'[8]LDC LU'!#REF!</definedName>
    <definedName name="_MAR2">'[8]LDC LU'!#REF!</definedName>
    <definedName name="_MAY2" localSheetId="3">'[8]LDC LU'!#REF!</definedName>
    <definedName name="_MAY2" localSheetId="14">'[8]LDC LU'!#REF!</definedName>
    <definedName name="_MAY2" localSheetId="15">'[8]LDC LU'!#REF!</definedName>
    <definedName name="_MAY2" localSheetId="9">'[8]LDC LU'!#REF!</definedName>
    <definedName name="_MAY2" localSheetId="10">'[8]LDC LU'!#REF!</definedName>
    <definedName name="_MAY2" localSheetId="11">'[8]LDC LU'!#REF!</definedName>
    <definedName name="_MAY2" localSheetId="12">'[8]LDC LU'!#REF!</definedName>
    <definedName name="_MAY2" localSheetId="13">'[8]LDC LU'!#REF!</definedName>
    <definedName name="_MAY2" localSheetId="17">'[8]LDC LU'!#REF!</definedName>
    <definedName name="_MAY2">'[8]LDC LU'!#REF!</definedName>
    <definedName name="_NOV1" localSheetId="3">'[8]LDC LU'!#REF!</definedName>
    <definedName name="_NOV1" localSheetId="14">'[8]LDC LU'!#REF!</definedName>
    <definedName name="_NOV1" localSheetId="15">'[8]LDC LU'!#REF!</definedName>
    <definedName name="_NOV1" localSheetId="9">'[8]LDC LU'!#REF!</definedName>
    <definedName name="_NOV1" localSheetId="10">'[8]LDC LU'!#REF!</definedName>
    <definedName name="_NOV1" localSheetId="11">'[8]LDC LU'!#REF!</definedName>
    <definedName name="_NOV1" localSheetId="12">'[8]LDC LU'!#REF!</definedName>
    <definedName name="_NOV1" localSheetId="13">'[8]LDC LU'!#REF!</definedName>
    <definedName name="_NOV1" localSheetId="17">'[8]LDC LU'!#REF!</definedName>
    <definedName name="_NOV1">'[8]LDC LU'!#REF!</definedName>
    <definedName name="_NOV2" localSheetId="3">'[8]LDC LU'!#REF!</definedName>
    <definedName name="_NOV2" localSheetId="14">'[8]LDC LU'!#REF!</definedName>
    <definedName name="_NOV2" localSheetId="15">'[8]LDC LU'!#REF!</definedName>
    <definedName name="_NOV2" localSheetId="9">'[8]LDC LU'!#REF!</definedName>
    <definedName name="_NOV2" localSheetId="10">'[8]LDC LU'!#REF!</definedName>
    <definedName name="_NOV2" localSheetId="11">'[8]LDC LU'!#REF!</definedName>
    <definedName name="_NOV2" localSheetId="12">'[8]LDC LU'!#REF!</definedName>
    <definedName name="_NOV2" localSheetId="13">'[8]LDC LU'!#REF!</definedName>
    <definedName name="_NOV2" localSheetId="17">'[8]LDC LU'!#REF!</definedName>
    <definedName name="_NOV2">'[8]LDC LU'!#REF!</definedName>
    <definedName name="_OCT1" localSheetId="3">'[8]LDC LU'!#REF!</definedName>
    <definedName name="_OCT1" localSheetId="14">'[8]LDC LU'!#REF!</definedName>
    <definedName name="_OCT1" localSheetId="15">'[8]LDC LU'!#REF!</definedName>
    <definedName name="_OCT1" localSheetId="9">'[8]LDC LU'!#REF!</definedName>
    <definedName name="_OCT1" localSheetId="10">'[8]LDC LU'!#REF!</definedName>
    <definedName name="_OCT1" localSheetId="11">'[8]LDC LU'!#REF!</definedName>
    <definedName name="_OCT1" localSheetId="12">'[8]LDC LU'!#REF!</definedName>
    <definedName name="_OCT1" localSheetId="13">'[8]LDC LU'!#REF!</definedName>
    <definedName name="_OCT1" localSheetId="17">'[8]LDC LU'!#REF!</definedName>
    <definedName name="_OCT1">'[8]LDC LU'!#REF!</definedName>
    <definedName name="_OCT2" localSheetId="3">'[8]LDC LU'!#REF!</definedName>
    <definedName name="_OCT2" localSheetId="14">'[8]LDC LU'!#REF!</definedName>
    <definedName name="_OCT2" localSheetId="15">'[8]LDC LU'!#REF!</definedName>
    <definedName name="_OCT2" localSheetId="9">'[8]LDC LU'!#REF!</definedName>
    <definedName name="_OCT2" localSheetId="10">'[8]LDC LU'!#REF!</definedName>
    <definedName name="_OCT2" localSheetId="11">'[8]LDC LU'!#REF!</definedName>
    <definedName name="_OCT2" localSheetId="12">'[8]LDC LU'!#REF!</definedName>
    <definedName name="_OCT2" localSheetId="13">'[8]LDC LU'!#REF!</definedName>
    <definedName name="_OCT2" localSheetId="17">'[8]LDC LU'!#REF!</definedName>
    <definedName name="_OCT2">'[8]LDC LU'!#REF!</definedName>
    <definedName name="_Order1" hidden="1">255</definedName>
    <definedName name="_Order2" hidden="1">0</definedName>
    <definedName name="_p1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 localSheetId="3">'[6]04REL'!#REF!</definedName>
    <definedName name="_SCH6" localSheetId="14">'[6]04REL'!#REF!</definedName>
    <definedName name="_SCH6" localSheetId="15">'[6]04REL'!#REF!</definedName>
    <definedName name="_SCH6" localSheetId="9">'[6]04REL'!#REF!</definedName>
    <definedName name="_SCH6" localSheetId="10">'[6]04REL'!#REF!</definedName>
    <definedName name="_SCH6" localSheetId="11">'[6]04REL'!#REF!</definedName>
    <definedName name="_SCH6" localSheetId="12">'[6]04REL'!#REF!</definedName>
    <definedName name="_SCH6" localSheetId="13">'[6]04REL'!#REF!</definedName>
    <definedName name="_SCH6" localSheetId="17">'[6]04REL'!#REF!</definedName>
    <definedName name="_SCH6">'[6]04REL'!#REF!</definedName>
    <definedName name="_SEP1" localSheetId="3">'[8]LDC LU'!#REF!</definedName>
    <definedName name="_SEP1" localSheetId="14">'[8]LDC LU'!#REF!</definedName>
    <definedName name="_SEP1" localSheetId="15">'[8]LDC LU'!#REF!</definedName>
    <definedName name="_SEP1" localSheetId="9">'[8]LDC LU'!#REF!</definedName>
    <definedName name="_SEP1" localSheetId="10">'[8]LDC LU'!#REF!</definedName>
    <definedName name="_SEP1" localSheetId="11">'[8]LDC LU'!#REF!</definedName>
    <definedName name="_SEP1" localSheetId="12">'[8]LDC LU'!#REF!</definedName>
    <definedName name="_SEP1" localSheetId="13">'[8]LDC LU'!#REF!</definedName>
    <definedName name="_SEP1" localSheetId="17">'[8]LDC LU'!#REF!</definedName>
    <definedName name="_SEP1">'[8]LDC LU'!#REF!</definedName>
    <definedName name="_SEP2" localSheetId="3">'[8]LDC LU'!#REF!</definedName>
    <definedName name="_SEP2" localSheetId="14">'[8]LDC LU'!#REF!</definedName>
    <definedName name="_SEP2" localSheetId="15">'[8]LDC LU'!#REF!</definedName>
    <definedName name="_SEP2" localSheetId="9">'[8]LDC LU'!#REF!</definedName>
    <definedName name="_SEP2" localSheetId="10">'[8]LDC LU'!#REF!</definedName>
    <definedName name="_SEP2" localSheetId="11">'[8]LDC LU'!#REF!</definedName>
    <definedName name="_SEP2" localSheetId="12">'[8]LDC LU'!#REF!</definedName>
    <definedName name="_SEP2" localSheetId="13">'[8]LDC LU'!#REF!</definedName>
    <definedName name="_SEP2" localSheetId="17">'[8]LDC LU'!#REF!</definedName>
    <definedName name="_SEP2">'[8]LDC LU'!#REF!</definedName>
    <definedName name="_SH1">'[7]Executive Summary -Thermal'!$A$4:$H$108</definedName>
    <definedName name="_SH10">'[7]Executive Summary -Thermal'!$A$4:$G$118</definedName>
    <definedName name="_SH11">'[7]Executive Summary -Thermal'!$A$4:$H$167</definedName>
    <definedName name="_SH2">'[7]Executive Summary -Thermal'!$A$4:$H$157</definedName>
    <definedName name="_SH3">'[7]Executive Summary -Thermal'!$A$4:$H$136</definedName>
    <definedName name="_SH4">'[7]Executive Summary -Thermal'!$A$4:$H$96</definedName>
    <definedName name="_SH5">'[7]Executive Summary -Thermal'!$A$4:$H$96</definedName>
    <definedName name="_SH6">'[7]Executive Summary -Thermal'!$A$4:$H$95</definedName>
    <definedName name="_SH7">'[7]Executive Summary -Thermal'!$A$4:$H$163</definedName>
    <definedName name="_SH8">'[7]Executive Summary -Thermal'!$A$4:$H$133</definedName>
    <definedName name="_SH9">'[7]Executive Summary -Thermal'!$A$4:$H$194</definedName>
    <definedName name="_SUP1">[9]PP!$E$8</definedName>
    <definedName name="_TP4" localSheetId="3">#REF!,#REF!</definedName>
    <definedName name="_TP4" localSheetId="14">#REF!,#REF!</definedName>
    <definedName name="_TP4" localSheetId="15">#REF!,#REF!</definedName>
    <definedName name="_TP4" localSheetId="9">#REF!,#REF!</definedName>
    <definedName name="_TP4" localSheetId="10">#REF!,#REF!</definedName>
    <definedName name="_TP4" localSheetId="11">#REF!,#REF!</definedName>
    <definedName name="_TP4" localSheetId="12">#REF!,#REF!</definedName>
    <definedName name="_TP4" localSheetId="13">#REF!,#REF!</definedName>
    <definedName name="_TP4" localSheetId="17">#REF!,#REF!</definedName>
    <definedName name="_TP4">#REF!,#REF!</definedName>
    <definedName name="A" localSheetId="3">#REF!</definedName>
    <definedName name="A" localSheetId="14">#REF!</definedName>
    <definedName name="A" localSheetId="15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7">#REF!</definedName>
    <definedName name="A">#REF!</definedName>
    <definedName name="ADL.63">[10]Addl.40!$A$38:$I$284</definedName>
    <definedName name="agri" localSheetId="3">#REF!</definedName>
    <definedName name="agri" localSheetId="14">#REF!</definedName>
    <definedName name="agri" localSheetId="15">#REF!</definedName>
    <definedName name="agri" localSheetId="9">#REF!</definedName>
    <definedName name="agri" localSheetId="10">#REF!</definedName>
    <definedName name="agri" localSheetId="11">#REF!</definedName>
    <definedName name="agri" localSheetId="12">#REF!</definedName>
    <definedName name="agri" localSheetId="13">#REF!</definedName>
    <definedName name="agri" localSheetId="17">#REF!</definedName>
    <definedName name="agri">#REF!</definedName>
    <definedName name="AS">'[7]Executive Summary -Thermal'!$I$4:$AY$144</definedName>
    <definedName name="asd" localSheetId="3">#REF!</definedName>
    <definedName name="asd" localSheetId="14">#REF!</definedName>
    <definedName name="asd" localSheetId="15">#REF!</definedName>
    <definedName name="asd" localSheetId="9">#REF!</definedName>
    <definedName name="asd" localSheetId="10">#REF!</definedName>
    <definedName name="asd" localSheetId="11">#REF!</definedName>
    <definedName name="asd" localSheetId="12">#REF!</definedName>
    <definedName name="asd" localSheetId="13">#REF!</definedName>
    <definedName name="asd" localSheetId="17">#REF!</definedName>
    <definedName name="asd" localSheetId="1">#REF!</definedName>
    <definedName name="asd">#REF!</definedName>
    <definedName name="asst_cost" localSheetId="3">#REF!</definedName>
    <definedName name="asst_cost" localSheetId="14">#REF!</definedName>
    <definedName name="asst_cost" localSheetId="15">#REF!</definedName>
    <definedName name="asst_cost" localSheetId="9">#REF!</definedName>
    <definedName name="asst_cost" localSheetId="10">#REF!</definedName>
    <definedName name="asst_cost" localSheetId="11">#REF!</definedName>
    <definedName name="asst_cost" localSheetId="12">#REF!</definedName>
    <definedName name="asst_cost" localSheetId="13">#REF!</definedName>
    <definedName name="asst_cost" localSheetId="17">#REF!</definedName>
    <definedName name="asst_cost">#REF!</definedName>
    <definedName name="AUX">'[7]Executive Summary -Thermal'!$A$4:$H$95</definedName>
    <definedName name="B" localSheetId="3">[11]jindal!#REF!</definedName>
    <definedName name="B" localSheetId="14">[11]jindal!#REF!</definedName>
    <definedName name="B" localSheetId="15">[11]jindal!#REF!</definedName>
    <definedName name="B" localSheetId="9">[11]jindal!#REF!</definedName>
    <definedName name="B" localSheetId="10">[11]jindal!#REF!</definedName>
    <definedName name="B" localSheetId="11">[11]jindal!#REF!</definedName>
    <definedName name="B" localSheetId="12">[11]jindal!#REF!</definedName>
    <definedName name="B" localSheetId="13">[11]jindal!#REF!</definedName>
    <definedName name="B" localSheetId="17">[11]jindal!#REF!</definedName>
    <definedName name="B">[11]jindal!#REF!</definedName>
    <definedName name="BUS" localSheetId="3">#REF!</definedName>
    <definedName name="BUS" localSheetId="14">#REF!</definedName>
    <definedName name="BUS" localSheetId="15">#REF!</definedName>
    <definedName name="BUS" localSheetId="9">#REF!</definedName>
    <definedName name="BUS" localSheetId="10">#REF!</definedName>
    <definedName name="BUS" localSheetId="11">#REF!</definedName>
    <definedName name="BUS" localSheetId="12">#REF!</definedName>
    <definedName name="BUS" localSheetId="13">#REF!</definedName>
    <definedName name="BUS" localSheetId="17">#REF!</definedName>
    <definedName name="BUS">#REF!</definedName>
    <definedName name="CDGD" localSheetId="3">[12]C.S.GENERATION!#REF!</definedName>
    <definedName name="CDGD" localSheetId="14">[12]C.S.GENERATION!#REF!</definedName>
    <definedName name="CDGD" localSheetId="15">[12]C.S.GENERATION!#REF!</definedName>
    <definedName name="CDGD" localSheetId="9">[12]C.S.GENERATION!#REF!</definedName>
    <definedName name="CDGD" localSheetId="10">[12]C.S.GENERATION!#REF!</definedName>
    <definedName name="CDGD" localSheetId="11">[12]C.S.GENERATION!#REF!</definedName>
    <definedName name="CDGD" localSheetId="12">[12]C.S.GENERATION!#REF!</definedName>
    <definedName name="CDGD" localSheetId="13">[12]C.S.GENERATION!#REF!</definedName>
    <definedName name="CDGD" localSheetId="17">[12]C.S.GENERATION!#REF!</definedName>
    <definedName name="CDGD">[12]C.S.GENERATION!#REF!</definedName>
    <definedName name="COAL">'[7]Executive Summary -Thermal'!$A$4:$H$96</definedName>
    <definedName name="CR">[2]DLC!$GS$40:$HM$87</definedName>
    <definedName name="_xlnm.Criteria">[2]DLC!$GS$304:$HF$305</definedName>
    <definedName name="CSMPD" localSheetId="3">[12]C.S.GENERATION!#REF!</definedName>
    <definedName name="CSMPD" localSheetId="14">[12]C.S.GENERATION!#REF!</definedName>
    <definedName name="CSMPD" localSheetId="15">[12]C.S.GENERATION!#REF!</definedName>
    <definedName name="CSMPD" localSheetId="9">[12]C.S.GENERATION!#REF!</definedName>
    <definedName name="CSMPD" localSheetId="10">[12]C.S.GENERATION!#REF!</definedName>
    <definedName name="CSMPD" localSheetId="11">[12]C.S.GENERATION!#REF!</definedName>
    <definedName name="CSMPD" localSheetId="12">[12]C.S.GENERATION!#REF!</definedName>
    <definedName name="CSMPD" localSheetId="13">[12]C.S.GENERATION!#REF!</definedName>
    <definedName name="CSMPD" localSheetId="17">[12]C.S.GENERATION!#REF!</definedName>
    <definedName name="CSMPD">[12]C.S.GENERATION!#REF!</definedName>
    <definedName name="D">#N/A</definedName>
    <definedName name="D_T">[13]data!$F$721</definedName>
    <definedName name="_xlnm.Database" localSheetId="3">#REF!</definedName>
    <definedName name="_xlnm.Database" localSheetId="14">#REF!</definedName>
    <definedName name="_xlnm.Database" localSheetId="15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7">#REF!</definedName>
    <definedName name="_xlnm.Database">#REF!</definedName>
    <definedName name="dbn_assts">[14]Sheet1!$A$1508:$Q$1541</definedName>
    <definedName name="demd_supply" localSheetId="3">#REF!</definedName>
    <definedName name="demd_supply" localSheetId="14">#REF!</definedName>
    <definedName name="demd_supply" localSheetId="15">#REF!</definedName>
    <definedName name="demd_supply" localSheetId="9">#REF!</definedName>
    <definedName name="demd_supply" localSheetId="10">#REF!</definedName>
    <definedName name="demd_supply" localSheetId="11">#REF!</definedName>
    <definedName name="demd_supply" localSheetId="12">#REF!</definedName>
    <definedName name="demd_supply" localSheetId="13">#REF!</definedName>
    <definedName name="demd_supply" localSheetId="17">#REF!</definedName>
    <definedName name="demd_supply">#REF!</definedName>
    <definedName name="Discom1F1" localSheetId="3">#REF!</definedName>
    <definedName name="Discom1F1" localSheetId="14">#REF!</definedName>
    <definedName name="Discom1F1" localSheetId="15">#REF!</definedName>
    <definedName name="Discom1F1" localSheetId="9">#REF!</definedName>
    <definedName name="Discom1F1" localSheetId="10">#REF!</definedName>
    <definedName name="Discom1F1" localSheetId="11">#REF!</definedName>
    <definedName name="Discom1F1" localSheetId="12">#REF!</definedName>
    <definedName name="Discom1F1" localSheetId="13">#REF!</definedName>
    <definedName name="Discom1F1" localSheetId="17">#REF!</definedName>
    <definedName name="Discom1F1">#REF!</definedName>
    <definedName name="Discom1F2" localSheetId="3">#REF!</definedName>
    <definedName name="Discom1F2" localSheetId="14">#REF!</definedName>
    <definedName name="Discom1F2" localSheetId="15">#REF!</definedName>
    <definedName name="Discom1F2" localSheetId="9">#REF!</definedName>
    <definedName name="Discom1F2" localSheetId="10">#REF!</definedName>
    <definedName name="Discom1F2" localSheetId="11">#REF!</definedName>
    <definedName name="Discom1F2" localSheetId="12">#REF!</definedName>
    <definedName name="Discom1F2" localSheetId="13">#REF!</definedName>
    <definedName name="Discom1F2" localSheetId="17">#REF!</definedName>
    <definedName name="Discom1F2">#REF!</definedName>
    <definedName name="Discom1F3" localSheetId="3">#REF!</definedName>
    <definedName name="Discom1F3" localSheetId="14">#REF!</definedName>
    <definedName name="Discom1F3" localSheetId="15">#REF!</definedName>
    <definedName name="Discom1F3" localSheetId="9">#REF!</definedName>
    <definedName name="Discom1F3" localSheetId="10">#REF!</definedName>
    <definedName name="Discom1F3" localSheetId="11">#REF!</definedName>
    <definedName name="Discom1F3" localSheetId="12">#REF!</definedName>
    <definedName name="Discom1F3" localSheetId="13">#REF!</definedName>
    <definedName name="Discom1F3" localSheetId="17">#REF!</definedName>
    <definedName name="Discom1F3">#REF!</definedName>
    <definedName name="Discom1F4" localSheetId="3">#REF!</definedName>
    <definedName name="Discom1F4" localSheetId="14">#REF!</definedName>
    <definedName name="Discom1F4" localSheetId="15">#REF!</definedName>
    <definedName name="Discom1F4" localSheetId="9">#REF!</definedName>
    <definedName name="Discom1F4" localSheetId="10">#REF!</definedName>
    <definedName name="Discom1F4" localSheetId="11">#REF!</definedName>
    <definedName name="Discom1F4" localSheetId="12">#REF!</definedName>
    <definedName name="Discom1F4" localSheetId="13">#REF!</definedName>
    <definedName name="Discom1F4" localSheetId="17">#REF!</definedName>
    <definedName name="Discom1F4">#REF!</definedName>
    <definedName name="Discom1F6" localSheetId="3">#REF!</definedName>
    <definedName name="Discom1F6" localSheetId="14">#REF!</definedName>
    <definedName name="Discom1F6" localSheetId="15">#REF!</definedName>
    <definedName name="Discom1F6" localSheetId="9">#REF!</definedName>
    <definedName name="Discom1F6" localSheetId="10">#REF!</definedName>
    <definedName name="Discom1F6" localSheetId="11">#REF!</definedName>
    <definedName name="Discom1F6" localSheetId="12">#REF!</definedName>
    <definedName name="Discom1F6" localSheetId="13">#REF!</definedName>
    <definedName name="Discom1F6" localSheetId="17">#REF!</definedName>
    <definedName name="Discom1F6">#REF!</definedName>
    <definedName name="Discom2F1" localSheetId="3">#REF!</definedName>
    <definedName name="Discom2F1" localSheetId="14">#REF!</definedName>
    <definedName name="Discom2F1" localSheetId="15">#REF!</definedName>
    <definedName name="Discom2F1" localSheetId="9">#REF!</definedName>
    <definedName name="Discom2F1" localSheetId="10">#REF!</definedName>
    <definedName name="Discom2F1" localSheetId="11">#REF!</definedName>
    <definedName name="Discom2F1" localSheetId="12">#REF!</definedName>
    <definedName name="Discom2F1" localSheetId="13">#REF!</definedName>
    <definedName name="Discom2F1" localSheetId="17">#REF!</definedName>
    <definedName name="Discom2F1">#REF!</definedName>
    <definedName name="Discom2F2" localSheetId="3">#REF!</definedName>
    <definedName name="Discom2F2" localSheetId="14">#REF!</definedName>
    <definedName name="Discom2F2" localSheetId="15">#REF!</definedName>
    <definedName name="Discom2F2" localSheetId="9">#REF!</definedName>
    <definedName name="Discom2F2" localSheetId="10">#REF!</definedName>
    <definedName name="Discom2F2" localSheetId="11">#REF!</definedName>
    <definedName name="Discom2F2" localSheetId="12">#REF!</definedName>
    <definedName name="Discom2F2" localSheetId="13">#REF!</definedName>
    <definedName name="Discom2F2" localSheetId="17">#REF!</definedName>
    <definedName name="Discom2F2">#REF!</definedName>
    <definedName name="Discom2F3" localSheetId="3">#REF!</definedName>
    <definedName name="Discom2F3" localSheetId="14">#REF!</definedName>
    <definedName name="Discom2F3" localSheetId="15">#REF!</definedName>
    <definedName name="Discom2F3" localSheetId="9">#REF!</definedName>
    <definedName name="Discom2F3" localSheetId="10">#REF!</definedName>
    <definedName name="Discom2F3" localSheetId="11">#REF!</definedName>
    <definedName name="Discom2F3" localSheetId="12">#REF!</definedName>
    <definedName name="Discom2F3" localSheetId="13">#REF!</definedName>
    <definedName name="Discom2F3" localSheetId="17">#REF!</definedName>
    <definedName name="Discom2F3">#REF!</definedName>
    <definedName name="Discom2F4" localSheetId="3">#REF!</definedName>
    <definedName name="Discom2F4" localSheetId="14">#REF!</definedName>
    <definedName name="Discom2F4" localSheetId="15">#REF!</definedName>
    <definedName name="Discom2F4" localSheetId="9">#REF!</definedName>
    <definedName name="Discom2F4" localSheetId="10">#REF!</definedName>
    <definedName name="Discom2F4" localSheetId="11">#REF!</definedName>
    <definedName name="Discom2F4" localSheetId="12">#REF!</definedName>
    <definedName name="Discom2F4" localSheetId="13">#REF!</definedName>
    <definedName name="Discom2F4" localSheetId="17">#REF!</definedName>
    <definedName name="Discom2F4">#REF!</definedName>
    <definedName name="Discom2F6" localSheetId="3">#REF!</definedName>
    <definedName name="Discom2F6" localSheetId="14">#REF!</definedName>
    <definedName name="Discom2F6" localSheetId="15">#REF!</definedName>
    <definedName name="Discom2F6" localSheetId="9">#REF!</definedName>
    <definedName name="Discom2F6" localSheetId="10">#REF!</definedName>
    <definedName name="Discom2F6" localSheetId="11">#REF!</definedName>
    <definedName name="Discom2F6" localSheetId="12">#REF!</definedName>
    <definedName name="Discom2F6" localSheetId="13">#REF!</definedName>
    <definedName name="Discom2F6" localSheetId="17">#REF!</definedName>
    <definedName name="Discom2F6">#REF!</definedName>
    <definedName name="dom" localSheetId="3">#REF!</definedName>
    <definedName name="dom" localSheetId="14">#REF!</definedName>
    <definedName name="dom" localSheetId="15">#REF!</definedName>
    <definedName name="dom" localSheetId="9">#REF!</definedName>
    <definedName name="dom" localSheetId="10">#REF!</definedName>
    <definedName name="dom" localSheetId="11">#REF!</definedName>
    <definedName name="dom" localSheetId="12">#REF!</definedName>
    <definedName name="dom" localSheetId="13">#REF!</definedName>
    <definedName name="dom" localSheetId="17">#REF!</definedName>
    <definedName name="dom">#REF!</definedName>
    <definedName name="dpc">'[15]dpc cost'!$D$1</definedName>
    <definedName name="E_315MVA_Addl_Page1" localSheetId="3">#REF!</definedName>
    <definedName name="E_315MVA_Addl_Page1" localSheetId="14">#REF!</definedName>
    <definedName name="E_315MVA_Addl_Page1" localSheetId="15">#REF!</definedName>
    <definedName name="E_315MVA_Addl_Page1" localSheetId="9">#REF!</definedName>
    <definedName name="E_315MVA_Addl_Page1" localSheetId="10">#REF!</definedName>
    <definedName name="E_315MVA_Addl_Page1" localSheetId="11">#REF!</definedName>
    <definedName name="E_315MVA_Addl_Page1" localSheetId="12">#REF!</definedName>
    <definedName name="E_315MVA_Addl_Page1" localSheetId="13">#REF!</definedName>
    <definedName name="E_315MVA_Addl_Page1" localSheetId="17">#REF!</definedName>
    <definedName name="E_315MVA_Addl_Page1">#REF!</definedName>
    <definedName name="E_315MVA_Addl_Page2" localSheetId="3">#REF!</definedName>
    <definedName name="E_315MVA_Addl_Page2" localSheetId="14">#REF!</definedName>
    <definedName name="E_315MVA_Addl_Page2" localSheetId="15">#REF!</definedName>
    <definedName name="E_315MVA_Addl_Page2" localSheetId="9">#REF!</definedName>
    <definedName name="E_315MVA_Addl_Page2" localSheetId="10">#REF!</definedName>
    <definedName name="E_315MVA_Addl_Page2" localSheetId="11">#REF!</definedName>
    <definedName name="E_315MVA_Addl_Page2" localSheetId="12">#REF!</definedName>
    <definedName name="E_315MVA_Addl_Page2" localSheetId="13">#REF!</definedName>
    <definedName name="E_315MVA_Addl_Page2" localSheetId="17">#REF!</definedName>
    <definedName name="E_315MVA_Addl_Page2">#REF!</definedName>
    <definedName name="_xlnm.Extract">[2]DLC!$GS$307:$HF$322</definedName>
    <definedName name="f">[16]ST1!$IV$8174</definedName>
    <definedName name="Fuel_Exp_CY" localSheetId="3">#REF!</definedName>
    <definedName name="Fuel_Exp_CY" localSheetId="14">#REF!</definedName>
    <definedName name="Fuel_Exp_CY" localSheetId="15">#REF!</definedName>
    <definedName name="Fuel_Exp_CY" localSheetId="9">#REF!</definedName>
    <definedName name="Fuel_Exp_CY" localSheetId="10">#REF!</definedName>
    <definedName name="Fuel_Exp_CY" localSheetId="11">#REF!</definedName>
    <definedName name="Fuel_Exp_CY" localSheetId="12">#REF!</definedName>
    <definedName name="Fuel_Exp_CY" localSheetId="13">#REF!</definedName>
    <definedName name="Fuel_Exp_CY" localSheetId="17">#REF!</definedName>
    <definedName name="Fuel_Exp_CY" localSheetId="1">#REF!</definedName>
    <definedName name="Fuel_Exp_CY">#REF!</definedName>
    <definedName name="Fuel_Exp_EY" localSheetId="3">#REF!</definedName>
    <definedName name="Fuel_Exp_EY" localSheetId="14">#REF!</definedName>
    <definedName name="Fuel_Exp_EY" localSheetId="15">#REF!</definedName>
    <definedName name="Fuel_Exp_EY" localSheetId="9">#REF!</definedName>
    <definedName name="Fuel_Exp_EY" localSheetId="10">#REF!</definedName>
    <definedName name="Fuel_Exp_EY" localSheetId="11">#REF!</definedName>
    <definedName name="Fuel_Exp_EY" localSheetId="12">#REF!</definedName>
    <definedName name="Fuel_Exp_EY" localSheetId="13">#REF!</definedName>
    <definedName name="Fuel_Exp_EY" localSheetId="17">#REF!</definedName>
    <definedName name="Fuel_Exp_EY" localSheetId="1">#REF!</definedName>
    <definedName name="Fuel_Exp_EY">#REF!</definedName>
    <definedName name="Fuel_Exp_PY" localSheetId="3">#REF!</definedName>
    <definedName name="Fuel_Exp_PY" localSheetId="14">#REF!</definedName>
    <definedName name="Fuel_Exp_PY" localSheetId="15">#REF!</definedName>
    <definedName name="Fuel_Exp_PY" localSheetId="9">#REF!</definedName>
    <definedName name="Fuel_Exp_PY" localSheetId="10">#REF!</definedName>
    <definedName name="Fuel_Exp_PY" localSheetId="11">#REF!</definedName>
    <definedName name="Fuel_Exp_PY" localSheetId="12">#REF!</definedName>
    <definedName name="Fuel_Exp_PY" localSheetId="13">#REF!</definedName>
    <definedName name="Fuel_Exp_PY" localSheetId="17">#REF!</definedName>
    <definedName name="Fuel_Exp_PY" localSheetId="1">#REF!</definedName>
    <definedName name="Fuel_Exp_PY">#REF!</definedName>
    <definedName name="g">[17]HQ00!$IU$8175</definedName>
    <definedName name="GENPUF">'[7]Executive Summary -Thermal'!$A$4:$H$161</definedName>
    <definedName name="h">[16]ST1!$IV$8176</definedName>
    <definedName name="HFOHSD">'[7]Executive Summary -Thermal'!$A$4:$H$96</definedName>
    <definedName name="home" localSheetId="3">#REF!</definedName>
    <definedName name="home" localSheetId="14">#REF!</definedName>
    <definedName name="home" localSheetId="15">#REF!</definedName>
    <definedName name="home" localSheetId="9">#REF!</definedName>
    <definedName name="home" localSheetId="10">#REF!</definedName>
    <definedName name="home" localSheetId="11">#REF!</definedName>
    <definedName name="home" localSheetId="12">#REF!</definedName>
    <definedName name="home" localSheetId="13">#REF!</definedName>
    <definedName name="home" localSheetId="17">#REF!</definedName>
    <definedName name="home">#REF!</definedName>
    <definedName name="IN">[2]DLC!$GS$2:$HF$22</definedName>
    <definedName name="Intt_Charge_cY" localSheetId="3">#REF!,#REF!</definedName>
    <definedName name="Intt_Charge_cY" localSheetId="14">#REF!,#REF!</definedName>
    <definedName name="Intt_Charge_cY" localSheetId="15">#REF!,#REF!</definedName>
    <definedName name="Intt_Charge_cY" localSheetId="9">#REF!,#REF!</definedName>
    <definedName name="Intt_Charge_cY" localSheetId="10">#REF!,#REF!</definedName>
    <definedName name="Intt_Charge_cY" localSheetId="11">#REF!,#REF!</definedName>
    <definedName name="Intt_Charge_cY" localSheetId="12">#REF!,#REF!</definedName>
    <definedName name="Intt_Charge_cY" localSheetId="13">#REF!,#REF!</definedName>
    <definedName name="Intt_Charge_cY" localSheetId="17">#REF!,#REF!</definedName>
    <definedName name="Intt_Charge_cY" localSheetId="1">#REF!,#REF!</definedName>
    <definedName name="Intt_Charge_cY">#REF!,#REF!</definedName>
    <definedName name="Intt_Charge_cy_1" localSheetId="1">'[18]A 3.7'!$H$35,'[18]A 3.7'!$H$44</definedName>
    <definedName name="Intt_Charge_cy_1">'[19]A 3.7'!$H$35,'[19]A 3.7'!$H$44</definedName>
    <definedName name="Intt_Charge_eY" localSheetId="3">#REF!,#REF!</definedName>
    <definedName name="Intt_Charge_eY" localSheetId="14">#REF!,#REF!</definedName>
    <definedName name="Intt_Charge_eY" localSheetId="15">#REF!,#REF!</definedName>
    <definedName name="Intt_Charge_eY" localSheetId="9">#REF!,#REF!</definedName>
    <definedName name="Intt_Charge_eY" localSheetId="10">#REF!,#REF!</definedName>
    <definedName name="Intt_Charge_eY" localSheetId="11">#REF!,#REF!</definedName>
    <definedName name="Intt_Charge_eY" localSheetId="12">#REF!,#REF!</definedName>
    <definedName name="Intt_Charge_eY" localSheetId="13">#REF!,#REF!</definedName>
    <definedName name="Intt_Charge_eY" localSheetId="17">#REF!,#REF!</definedName>
    <definedName name="Intt_Charge_eY" localSheetId="1">#REF!,#REF!</definedName>
    <definedName name="Intt_Charge_eY">#REF!,#REF!</definedName>
    <definedName name="Intt_Charge_ey_1" localSheetId="1">'[18]A 3.7'!$I$35,'[18]A 3.7'!$I$44</definedName>
    <definedName name="Intt_Charge_ey_1">'[19]A 3.7'!$I$35,'[19]A 3.7'!$I$44</definedName>
    <definedName name="Intt_Charge_PY" localSheetId="3">#REF!,#REF!</definedName>
    <definedName name="Intt_Charge_PY" localSheetId="14">#REF!,#REF!</definedName>
    <definedName name="Intt_Charge_PY" localSheetId="15">#REF!,#REF!</definedName>
    <definedName name="Intt_Charge_PY" localSheetId="9">#REF!,#REF!</definedName>
    <definedName name="Intt_Charge_PY" localSheetId="10">#REF!,#REF!</definedName>
    <definedName name="Intt_Charge_PY" localSheetId="11">#REF!,#REF!</definedName>
    <definedName name="Intt_Charge_PY" localSheetId="12">#REF!,#REF!</definedName>
    <definedName name="Intt_Charge_PY" localSheetId="13">#REF!,#REF!</definedName>
    <definedName name="Intt_Charge_PY" localSheetId="17">#REF!,#REF!</definedName>
    <definedName name="Intt_Charge_PY" localSheetId="1">#REF!,#REF!</definedName>
    <definedName name="Intt_Charge_PY">#REF!,#REF!</definedName>
    <definedName name="Intt_Charge_py_1" localSheetId="1">'[18]A 3.7'!$G$35,'[18]A 3.7'!$G$44</definedName>
    <definedName name="Intt_Charge_py_1">'[19]A 3.7'!$G$35,'[19]A 3.7'!$G$44</definedName>
    <definedName name="j">[16]ST1!$A$1:$R$51</definedName>
    <definedName name="JV10Group_944" localSheetId="3">#REF!</definedName>
    <definedName name="JV10Group_944" localSheetId="14">#REF!</definedName>
    <definedName name="JV10Group_944" localSheetId="15">#REF!</definedName>
    <definedName name="JV10Group_944" localSheetId="9">#REF!</definedName>
    <definedName name="JV10Group_944" localSheetId="10">#REF!</definedName>
    <definedName name="JV10Group_944" localSheetId="11">#REF!</definedName>
    <definedName name="JV10Group_944" localSheetId="12">#REF!</definedName>
    <definedName name="JV10Group_944" localSheetId="13">#REF!</definedName>
    <definedName name="JV10Group_944" localSheetId="17">#REF!</definedName>
    <definedName name="JV10Group_944">#REF!</definedName>
    <definedName name="JV14Group_944" localSheetId="3">#REF!</definedName>
    <definedName name="JV14Group_944" localSheetId="14">#REF!</definedName>
    <definedName name="JV14Group_944" localSheetId="15">#REF!</definedName>
    <definedName name="JV14Group_944" localSheetId="9">#REF!</definedName>
    <definedName name="JV14Group_944" localSheetId="10">#REF!</definedName>
    <definedName name="JV14Group_944" localSheetId="11">#REF!</definedName>
    <definedName name="JV14Group_944" localSheetId="12">#REF!</definedName>
    <definedName name="JV14Group_944" localSheetId="13">#REF!</definedName>
    <definedName name="JV14Group_944" localSheetId="17">#REF!</definedName>
    <definedName name="JV14Group_944">#REF!</definedName>
    <definedName name="k">[17]HQ00!$IU$8178</definedName>
    <definedName name="K2000_">#N/A</definedName>
    <definedName name="KEII">'[7]Executive Summary -Thermal'!$H$4:$I$31</definedName>
    <definedName name="KEIIU">'[7]Executive Summary -Thermal'!$A$4:$F$31</definedName>
    <definedName name="l">[17]HQ00!$IU$8180</definedName>
    <definedName name="LEVEL" localSheetId="3">#REF!</definedName>
    <definedName name="LEVEL" localSheetId="14">#REF!</definedName>
    <definedName name="LEVEL" localSheetId="15">#REF!</definedName>
    <definedName name="LEVEL" localSheetId="9">#REF!</definedName>
    <definedName name="LEVEL" localSheetId="10">#REF!</definedName>
    <definedName name="LEVEL" localSheetId="11">#REF!</definedName>
    <definedName name="LEVEL" localSheetId="12">#REF!</definedName>
    <definedName name="LEVEL" localSheetId="13">#REF!</definedName>
    <definedName name="LEVEL" localSheetId="17">#REF!</definedName>
    <definedName name="LEVEL">#REF!</definedName>
    <definedName name="ltind" localSheetId="3">#REF!</definedName>
    <definedName name="ltind" localSheetId="14">#REF!</definedName>
    <definedName name="ltind" localSheetId="15">#REF!</definedName>
    <definedName name="ltind" localSheetId="9">#REF!</definedName>
    <definedName name="ltind" localSheetId="10">#REF!</definedName>
    <definedName name="ltind" localSheetId="11">#REF!</definedName>
    <definedName name="ltind" localSheetId="12">#REF!</definedName>
    <definedName name="ltind" localSheetId="13">#REF!</definedName>
    <definedName name="ltind" localSheetId="17">#REF!</definedName>
    <definedName name="ltind">#REF!</definedName>
    <definedName name="m">[20]ST1!$IV$8169</definedName>
    <definedName name="MENU">#N/A</definedName>
    <definedName name="MEPE">'[7]Executive Summary -Thermal'!$I$4:$EG$36</definedName>
    <definedName name="mill" localSheetId="3">#REF!</definedName>
    <definedName name="mill" localSheetId="14">#REF!</definedName>
    <definedName name="mill" localSheetId="15">#REF!</definedName>
    <definedName name="mill" localSheetId="9">#REF!</definedName>
    <definedName name="mill" localSheetId="10">#REF!</definedName>
    <definedName name="mill" localSheetId="11">#REF!</definedName>
    <definedName name="mill" localSheetId="12">#REF!</definedName>
    <definedName name="mill" localSheetId="13">#REF!</definedName>
    <definedName name="mill" localSheetId="17">#REF!</definedName>
    <definedName name="mill">#REF!</definedName>
    <definedName name="MOD">'[7]Executive Summary -Thermal'!$A$162:$H$257</definedName>
    <definedName name="MTPI" localSheetId="3">#REF!</definedName>
    <definedName name="MTPI" localSheetId="14">#REF!</definedName>
    <definedName name="MTPI" localSheetId="15">#REF!</definedName>
    <definedName name="MTPI" localSheetId="9">#REF!</definedName>
    <definedName name="MTPI" localSheetId="10">#REF!</definedName>
    <definedName name="MTPI" localSheetId="11">#REF!</definedName>
    <definedName name="MTPI" localSheetId="12">#REF!</definedName>
    <definedName name="MTPI" localSheetId="13">#REF!</definedName>
    <definedName name="MTPI" localSheetId="17">#REF!</definedName>
    <definedName name="MTPI">#REF!</definedName>
    <definedName name="n">[20]ST1!$IV$8171</definedName>
    <definedName name="NonDom" localSheetId="3">#REF!</definedName>
    <definedName name="NonDom" localSheetId="14">#REF!</definedName>
    <definedName name="NonDom" localSheetId="15">#REF!</definedName>
    <definedName name="NonDom" localSheetId="9">#REF!</definedName>
    <definedName name="NonDom" localSheetId="10">#REF!</definedName>
    <definedName name="NonDom" localSheetId="11">#REF!</definedName>
    <definedName name="NonDom" localSheetId="12">#REF!</definedName>
    <definedName name="NonDom" localSheetId="13">#REF!</definedName>
    <definedName name="NonDom" localSheetId="17">#REF!</definedName>
    <definedName name="NonDom">#REF!</definedName>
    <definedName name="o">[17]HQ00!$A$1:$Q$60</definedName>
    <definedName name="Pop_Ratio" localSheetId="3">#REF!</definedName>
    <definedName name="Pop_Ratio" localSheetId="14">#REF!</definedName>
    <definedName name="Pop_Ratio" localSheetId="15">#REF!</definedName>
    <definedName name="Pop_Ratio" localSheetId="9">#REF!</definedName>
    <definedName name="Pop_Ratio" localSheetId="10">#REF!</definedName>
    <definedName name="Pop_Ratio" localSheetId="11">#REF!</definedName>
    <definedName name="Pop_Ratio" localSheetId="12">#REF!</definedName>
    <definedName name="Pop_Ratio" localSheetId="13">#REF!</definedName>
    <definedName name="Pop_Ratio" localSheetId="17">#REF!</definedName>
    <definedName name="Pop_Ratio" localSheetId="1">#REF!</definedName>
    <definedName name="Pop_Ratio">#REF!</definedName>
    <definedName name="_xlnm.Print_Area" localSheetId="3">'F1_2015-16'!$A$1:$R$39</definedName>
    <definedName name="_xlnm.Print_Area" localSheetId="4">'F1_2016-17'!$A$1:$Q$46</definedName>
    <definedName name="_xlnm.Print_Area" localSheetId="5">'F1_2017-18'!$A$1:$W$51</definedName>
    <definedName name="_xlnm.Print_Area" localSheetId="14">'F12'!$A$1:$D$84</definedName>
    <definedName name="_xlnm.Print_Area" localSheetId="15">'F13'!$A$1:$L$18</definedName>
    <definedName name="_xlnm.Print_Area" localSheetId="8">'F2 (a)'!$A$1:$M$10</definedName>
    <definedName name="_xlnm.Print_Area" localSheetId="9">'F4'!$A$1:$G$22</definedName>
    <definedName name="_xlnm.Print_Area" localSheetId="10">'F5 - R&amp;M Exp'!$A$1:$G$22</definedName>
    <definedName name="_xlnm.Print_Area" localSheetId="11">'F6 - Emp Costs'!$A$1:$G$52</definedName>
    <definedName name="_xlnm.Print_Area" localSheetId="12">'F7 Admin &amp;  Gen'!$A$1:$F$82</definedName>
    <definedName name="_xlnm.Print_Area" localSheetId="13">'F8'!$A$1:$O$29</definedName>
    <definedName name="_xlnm.Print_Area" localSheetId="17">'Revenue at Proposed Tariff F 23'!$A$1:$U$63</definedName>
    <definedName name="_xlnm.Print_Area" localSheetId="0">'S1 '!$A$1:$I$48</definedName>
    <definedName name="_xlnm.Print_Area">[1]EB!$A$1:$P$70</definedName>
    <definedName name="Print_Area_MI" localSheetId="3">#REF!</definedName>
    <definedName name="Print_Area_MI" localSheetId="14">#REF!</definedName>
    <definedName name="Print_Area_MI" localSheetId="15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7">#REF!</definedName>
    <definedName name="Print_Area_MI">#REF!</definedName>
    <definedName name="_xlnm.Print_Titles" localSheetId="1">'S2'!$1:$5</definedName>
    <definedName name="Print_Titles_MI" localSheetId="3">#REF!,#REF!</definedName>
    <definedName name="Print_Titles_MI" localSheetId="14">#REF!,#REF!</definedName>
    <definedName name="Print_Titles_MI" localSheetId="15">#REF!,#REF!</definedName>
    <definedName name="Print_Titles_MI" localSheetId="9">#REF!,#REF!</definedName>
    <definedName name="Print_Titles_MI" localSheetId="10">#REF!,#REF!</definedName>
    <definedName name="Print_Titles_MI" localSheetId="11">#REF!,#REF!</definedName>
    <definedName name="Print_Titles_MI" localSheetId="12">#REF!,#REF!</definedName>
    <definedName name="Print_Titles_MI" localSheetId="13">#REF!,#REF!</definedName>
    <definedName name="Print_Titles_MI" localSheetId="17">#REF!,#REF!</definedName>
    <definedName name="Print_Titles_MI">#REF!,#REF!</definedName>
    <definedName name="PTPI" localSheetId="3">#REF!</definedName>
    <definedName name="PTPI" localSheetId="14">#REF!</definedName>
    <definedName name="PTPI" localSheetId="15">#REF!</definedName>
    <definedName name="PTPI" localSheetId="9">#REF!</definedName>
    <definedName name="PTPI" localSheetId="10">#REF!</definedName>
    <definedName name="PTPI" localSheetId="11">#REF!</definedName>
    <definedName name="PTPI" localSheetId="12">#REF!</definedName>
    <definedName name="PTPI" localSheetId="13">#REF!</definedName>
    <definedName name="PTPI" localSheetId="17">#REF!</definedName>
    <definedName name="PTPI">#REF!</definedName>
    <definedName name="pw" localSheetId="3">'[11]N P C'!#REF!</definedName>
    <definedName name="pw" localSheetId="14">'[11]N P C'!#REF!</definedName>
    <definedName name="pw" localSheetId="15">'[11]N P C'!#REF!</definedName>
    <definedName name="pw" localSheetId="9">'[11]N P C'!#REF!</definedName>
    <definedName name="pw" localSheetId="10">'[11]N P C'!#REF!</definedName>
    <definedName name="pw" localSheetId="11">'[11]N P C'!#REF!</definedName>
    <definedName name="pw" localSheetId="12">'[11]N P C'!#REF!</definedName>
    <definedName name="pw" localSheetId="13">'[11]N P C'!#REF!</definedName>
    <definedName name="pw" localSheetId="17">'[11]N P C'!#REF!</definedName>
    <definedName name="pw">'[11]N P C'!#REF!</definedName>
    <definedName name="q">'[21]A 3.7'!$I$35,'[21]A 3.7'!$I$44</definedName>
    <definedName name="R_">#N/A</definedName>
    <definedName name="s">[16]ST1!$IV$8171</definedName>
    <definedName name="shft1">[15]SUMMERY!$P$1</definedName>
    <definedName name="shftI" localSheetId="1">[22]SUMMERY!$P$1</definedName>
    <definedName name="shftI">[23]SUMMERY!$P$1</definedName>
    <definedName name="STPI" localSheetId="3">#REF!</definedName>
    <definedName name="STPI" localSheetId="14">#REF!</definedName>
    <definedName name="STPI" localSheetId="15">#REF!</definedName>
    <definedName name="STPI" localSheetId="9">#REF!</definedName>
    <definedName name="STPI" localSheetId="10">#REF!</definedName>
    <definedName name="STPI" localSheetId="11">#REF!</definedName>
    <definedName name="STPI" localSheetId="12">#REF!</definedName>
    <definedName name="STPI" localSheetId="13">#REF!</definedName>
    <definedName name="STPI" localSheetId="17">#REF!</definedName>
    <definedName name="STPI">#REF!</definedName>
    <definedName name="Sup" localSheetId="3">#REF!</definedName>
    <definedName name="Sup" localSheetId="14">#REF!</definedName>
    <definedName name="Sup" localSheetId="15">#REF!</definedName>
    <definedName name="Sup" localSheetId="9">#REF!</definedName>
    <definedName name="Sup" localSheetId="10">#REF!</definedName>
    <definedName name="Sup" localSheetId="11">#REF!</definedName>
    <definedName name="Sup" localSheetId="12">#REF!</definedName>
    <definedName name="Sup" localSheetId="13">#REF!</definedName>
    <definedName name="Sup" localSheetId="17">#REF!</definedName>
    <definedName name="Sup">#REF!</definedName>
    <definedName name="Supp" localSheetId="3">#REF!</definedName>
    <definedName name="Supp" localSheetId="14">#REF!</definedName>
    <definedName name="Supp" localSheetId="15">#REF!</definedName>
    <definedName name="Supp" localSheetId="9">#REF!</definedName>
    <definedName name="Supp" localSheetId="10">#REF!</definedName>
    <definedName name="Supp" localSheetId="11">#REF!</definedName>
    <definedName name="Supp" localSheetId="12">#REF!</definedName>
    <definedName name="Supp" localSheetId="13">#REF!</definedName>
    <definedName name="Supp" localSheetId="17">#REF!</definedName>
    <definedName name="Supp">#REF!</definedName>
    <definedName name="SUPP1">[9]PP!$W$6</definedName>
    <definedName name="T_T">[13]data!$F$720</definedName>
    <definedName name="thou" localSheetId="3">#REF!</definedName>
    <definedName name="thou" localSheetId="14">#REF!</definedName>
    <definedName name="thou" localSheetId="15">#REF!</definedName>
    <definedName name="thou" localSheetId="9">#REF!</definedName>
    <definedName name="thou" localSheetId="10">#REF!</definedName>
    <definedName name="thou" localSheetId="11">#REF!</definedName>
    <definedName name="thou" localSheetId="12">#REF!</definedName>
    <definedName name="thou" localSheetId="13">#REF!</definedName>
    <definedName name="thou" localSheetId="17">#REF!</definedName>
    <definedName name="thou">#REF!</definedName>
    <definedName name="TVA">'[7]Executive Summary -Thermal'!$A$4:$H$126</definedName>
    <definedName name="UG" localSheetId="3">#REF!</definedName>
    <definedName name="UG" localSheetId="14">#REF!</definedName>
    <definedName name="UG" localSheetId="15">#REF!</definedName>
    <definedName name="UG" localSheetId="9">#REF!</definedName>
    <definedName name="UG" localSheetId="10">#REF!</definedName>
    <definedName name="UG" localSheetId="11">#REF!</definedName>
    <definedName name="UG" localSheetId="12">#REF!</definedName>
    <definedName name="UG" localSheetId="13">#REF!</definedName>
    <definedName name="UG" localSheetId="17">#REF!</definedName>
    <definedName name="UG">#REF!</definedName>
    <definedName name="v">[20]ST1!$IV$8176</definedName>
    <definedName name="WIP_944" localSheetId="3">#REF!</definedName>
    <definedName name="WIP_944" localSheetId="14">#REF!</definedName>
    <definedName name="WIP_944" localSheetId="15">#REF!</definedName>
    <definedName name="WIP_944" localSheetId="9">#REF!</definedName>
    <definedName name="WIP_944" localSheetId="10">#REF!</definedName>
    <definedName name="WIP_944" localSheetId="11">#REF!</definedName>
    <definedName name="WIP_944" localSheetId="12">#REF!</definedName>
    <definedName name="WIP_944" localSheetId="13">#REF!</definedName>
    <definedName name="WIP_944" localSheetId="17">#REF!</definedName>
    <definedName name="WIP_944">#REF!</definedName>
    <definedName name="wrn.Formats.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">#N/A</definedName>
    <definedName name="X1_" localSheetId="3">#REF!</definedName>
    <definedName name="X1_" localSheetId="14">#REF!</definedName>
    <definedName name="X1_" localSheetId="15">#REF!</definedName>
    <definedName name="X1_" localSheetId="9">#REF!</definedName>
    <definedName name="X1_" localSheetId="10">#REF!</definedName>
    <definedName name="X1_" localSheetId="11">#REF!</definedName>
    <definedName name="X1_" localSheetId="12">#REF!</definedName>
    <definedName name="X1_" localSheetId="13">#REF!</definedName>
    <definedName name="X1_" localSheetId="17">#REF!</definedName>
    <definedName name="X1_">#REF!</definedName>
    <definedName name="Y122_">[2]DLC!$HR$109</definedName>
    <definedName name="YEAR" localSheetId="3">#REF!</definedName>
    <definedName name="YEAR" localSheetId="14">#REF!</definedName>
    <definedName name="YEAR" localSheetId="15">#REF!</definedName>
    <definedName name="YEAR" localSheetId="9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17">#REF!</definedName>
    <definedName name="YEAR">#REF!</definedName>
    <definedName name="YEARLY">[7]TWELVE!$A$3:$Q$445</definedName>
    <definedName name="YTPI" localSheetId="3">#REF!</definedName>
    <definedName name="YTPI" localSheetId="14">#REF!</definedName>
    <definedName name="YTPI" localSheetId="15">#REF!</definedName>
    <definedName name="YTPI" localSheetId="9">#REF!</definedName>
    <definedName name="YTPI" localSheetId="10">#REF!</definedName>
    <definedName name="YTPI" localSheetId="11">#REF!</definedName>
    <definedName name="YTPI" localSheetId="12">#REF!</definedName>
    <definedName name="YTPI" localSheetId="13">#REF!</definedName>
    <definedName name="YTPI" localSheetId="17">#REF!</definedName>
    <definedName name="YTPI">#REF!</definedName>
    <definedName name="z">[20]ST1!$A$1:$R$51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4" i="19" l="1"/>
  <c r="AC63" i="19"/>
  <c r="AB63" i="19"/>
  <c r="AE63" i="19" s="1"/>
  <c r="AA63" i="19"/>
  <c r="Z63" i="19"/>
  <c r="AD63" i="19" s="1"/>
  <c r="J63" i="19"/>
  <c r="I63" i="19"/>
  <c r="E63" i="19"/>
  <c r="AE62" i="19"/>
  <c r="AC62" i="19"/>
  <c r="AB62" i="19"/>
  <c r="AA62" i="19"/>
  <c r="Z62" i="19"/>
  <c r="AD62" i="19" s="1"/>
  <c r="R62" i="19"/>
  <c r="P62" i="19"/>
  <c r="J62" i="19"/>
  <c r="I62" i="19"/>
  <c r="G62" i="19"/>
  <c r="F62" i="19"/>
  <c r="E62" i="19"/>
  <c r="AE61" i="19"/>
  <c r="AD61" i="19"/>
  <c r="AB61" i="19"/>
  <c r="Z61" i="19"/>
  <c r="R61" i="19"/>
  <c r="T61" i="19" s="1"/>
  <c r="P61" i="19"/>
  <c r="G61" i="19"/>
  <c r="AB60" i="19"/>
  <c r="AE60" i="19" s="1"/>
  <c r="Z60" i="19"/>
  <c r="AD60" i="19" s="1"/>
  <c r="R60" i="19"/>
  <c r="P60" i="19"/>
  <c r="J60" i="19"/>
  <c r="I60" i="19"/>
  <c r="G60" i="19"/>
  <c r="AE59" i="19"/>
  <c r="AD59" i="19"/>
  <c r="AB59" i="19"/>
  <c r="Z59" i="19"/>
  <c r="R59" i="19"/>
  <c r="P59" i="19"/>
  <c r="J59" i="19"/>
  <c r="I59" i="19"/>
  <c r="G59" i="19"/>
  <c r="AC58" i="19"/>
  <c r="AB58" i="19"/>
  <c r="AE58" i="19" s="1"/>
  <c r="Y58" i="19" s="1"/>
  <c r="AA58" i="19"/>
  <c r="Z58" i="19"/>
  <c r="AD58" i="19" s="1"/>
  <c r="R58" i="19"/>
  <c r="P58" i="19"/>
  <c r="J58" i="19"/>
  <c r="I58" i="19"/>
  <c r="G58" i="19"/>
  <c r="F58" i="19"/>
  <c r="E58" i="19"/>
  <c r="AE57" i="19"/>
  <c r="AC57" i="19"/>
  <c r="AB57" i="19"/>
  <c r="AA57" i="19"/>
  <c r="Z57" i="19"/>
  <c r="R57" i="19"/>
  <c r="P57" i="19"/>
  <c r="J57" i="19"/>
  <c r="I57" i="19"/>
  <c r="F57" i="19"/>
  <c r="G57" i="19" s="1"/>
  <c r="E57" i="19"/>
  <c r="AE56" i="19"/>
  <c r="AD56" i="19"/>
  <c r="T56" i="19"/>
  <c r="G56" i="19"/>
  <c r="AE55" i="19"/>
  <c r="AD55" i="19"/>
  <c r="J55" i="19"/>
  <c r="G55" i="19"/>
  <c r="AE54" i="19"/>
  <c r="AB54" i="19"/>
  <c r="Z54" i="19"/>
  <c r="AD54" i="19" s="1"/>
  <c r="T54" i="19"/>
  <c r="R54" i="19"/>
  <c r="P54" i="19"/>
  <c r="J54" i="19"/>
  <c r="I54" i="19"/>
  <c r="G54" i="19"/>
  <c r="M54" i="19" s="1"/>
  <c r="AE53" i="19"/>
  <c r="AD53" i="19"/>
  <c r="T53" i="19"/>
  <c r="G53" i="19"/>
  <c r="AE52" i="19"/>
  <c r="AB52" i="19"/>
  <c r="Z52" i="19"/>
  <c r="AD52" i="19" s="1"/>
  <c r="R52" i="19"/>
  <c r="P52" i="19"/>
  <c r="J52" i="19"/>
  <c r="I52" i="19"/>
  <c r="G52" i="19"/>
  <c r="AC51" i="19"/>
  <c r="AB51" i="19"/>
  <c r="AE51" i="19" s="1"/>
  <c r="AA51" i="19"/>
  <c r="Z51" i="19"/>
  <c r="AD51" i="19" s="1"/>
  <c r="R51" i="19"/>
  <c r="P51" i="19"/>
  <c r="J51" i="19"/>
  <c r="I51" i="19"/>
  <c r="F51" i="19"/>
  <c r="E51" i="19"/>
  <c r="AC50" i="19"/>
  <c r="AB50" i="19"/>
  <c r="AE50" i="19" s="1"/>
  <c r="AA50" i="19"/>
  <c r="Z50" i="19"/>
  <c r="AD50" i="19" s="1"/>
  <c r="R50" i="19"/>
  <c r="P50" i="19"/>
  <c r="J50" i="19"/>
  <c r="I50" i="19"/>
  <c r="G50" i="19"/>
  <c r="N50" i="19" s="1"/>
  <c r="F50" i="19"/>
  <c r="E50" i="19"/>
  <c r="AC49" i="19"/>
  <c r="AB49" i="19"/>
  <c r="AE49" i="19" s="1"/>
  <c r="Y49" i="19" s="1"/>
  <c r="AA49" i="19"/>
  <c r="Z49" i="19"/>
  <c r="AD49" i="19" s="1"/>
  <c r="R49" i="19"/>
  <c r="P49" i="19"/>
  <c r="K49" i="19"/>
  <c r="J49" i="19"/>
  <c r="I49" i="19"/>
  <c r="G49" i="19"/>
  <c r="F49" i="19"/>
  <c r="E49" i="19"/>
  <c r="AC48" i="19"/>
  <c r="AB48" i="19"/>
  <c r="AE48" i="19" s="1"/>
  <c r="AA48" i="19"/>
  <c r="Z48" i="19"/>
  <c r="AD48" i="19" s="1"/>
  <c r="U48" i="19"/>
  <c r="R48" i="19"/>
  <c r="P48" i="19"/>
  <c r="J48" i="19"/>
  <c r="I48" i="19"/>
  <c r="G48" i="19"/>
  <c r="F48" i="19"/>
  <c r="E48" i="19"/>
  <c r="AC47" i="19"/>
  <c r="AB47" i="19"/>
  <c r="AE47" i="19" s="1"/>
  <c r="AA47" i="19"/>
  <c r="Z47" i="19"/>
  <c r="AD47" i="19" s="1"/>
  <c r="U47" i="19"/>
  <c r="R47" i="19"/>
  <c r="P47" i="19"/>
  <c r="J47" i="19"/>
  <c r="I47" i="19"/>
  <c r="G47" i="19"/>
  <c r="F47" i="19"/>
  <c r="E47" i="19"/>
  <c r="AC46" i="19"/>
  <c r="AB46" i="19"/>
  <c r="AE46" i="19" s="1"/>
  <c r="AA46" i="19"/>
  <c r="Z46" i="19"/>
  <c r="AD46" i="19" s="1"/>
  <c r="R46" i="19"/>
  <c r="P46" i="19"/>
  <c r="S46" i="19" s="1"/>
  <c r="L46" i="19"/>
  <c r="J46" i="19"/>
  <c r="I46" i="19"/>
  <c r="H46" i="19"/>
  <c r="F46" i="19"/>
  <c r="G46" i="19" s="1"/>
  <c r="G45" i="19" s="1"/>
  <c r="E46" i="19"/>
  <c r="AC45" i="19"/>
  <c r="AE45" i="19" s="1"/>
  <c r="AB45" i="19"/>
  <c r="AA45" i="19"/>
  <c r="Z45" i="19"/>
  <c r="AD45" i="19" s="1"/>
  <c r="R45" i="19"/>
  <c r="P45" i="19"/>
  <c r="M45" i="19"/>
  <c r="L45" i="19"/>
  <c r="K45" i="19"/>
  <c r="K46" i="19" s="1"/>
  <c r="J45" i="19"/>
  <c r="I45" i="19"/>
  <c r="F45" i="19"/>
  <c r="E45" i="19"/>
  <c r="D45" i="19"/>
  <c r="AC44" i="19"/>
  <c r="AB44" i="19"/>
  <c r="AE44" i="19" s="1"/>
  <c r="AA44" i="19"/>
  <c r="Z44" i="19"/>
  <c r="AD44" i="19" s="1"/>
  <c r="R44" i="19"/>
  <c r="P44" i="19"/>
  <c r="S44" i="19" s="1"/>
  <c r="M44" i="19"/>
  <c r="T44" i="19" s="1"/>
  <c r="L44" i="19"/>
  <c r="K44" i="19"/>
  <c r="J44" i="19"/>
  <c r="I44" i="19"/>
  <c r="H44" i="19"/>
  <c r="G44" i="19"/>
  <c r="F44" i="19"/>
  <c r="E44" i="19"/>
  <c r="AC43" i="19"/>
  <c r="AB43" i="19"/>
  <c r="AE43" i="19" s="1"/>
  <c r="AA43" i="19"/>
  <c r="Z43" i="19"/>
  <c r="AD43" i="19" s="1"/>
  <c r="R43" i="19"/>
  <c r="T43" i="19" s="1"/>
  <c r="P43" i="19"/>
  <c r="S43" i="19" s="1"/>
  <c r="U43" i="19" s="1"/>
  <c r="M43" i="19"/>
  <c r="L43" i="19"/>
  <c r="K43" i="19"/>
  <c r="J43" i="19"/>
  <c r="I43" i="19"/>
  <c r="H43" i="19"/>
  <c r="G43" i="19"/>
  <c r="F43" i="19"/>
  <c r="E43" i="19"/>
  <c r="AC42" i="19"/>
  <c r="AB42" i="19"/>
  <c r="AE42" i="19" s="1"/>
  <c r="AA42" i="19"/>
  <c r="Z42" i="19"/>
  <c r="AD42" i="19" s="1"/>
  <c r="X42" i="19" s="1"/>
  <c r="L42" i="19" s="1"/>
  <c r="S42" i="19" s="1"/>
  <c r="R42" i="19"/>
  <c r="P42" i="19"/>
  <c r="J42" i="19"/>
  <c r="I42" i="19"/>
  <c r="F42" i="19"/>
  <c r="G42" i="19" s="1"/>
  <c r="E42" i="19"/>
  <c r="AC41" i="19"/>
  <c r="AE41" i="19" s="1"/>
  <c r="AB41" i="19"/>
  <c r="AA41" i="19"/>
  <c r="Z41" i="19"/>
  <c r="U41" i="19"/>
  <c r="R41" i="19"/>
  <c r="P41" i="19"/>
  <c r="J41" i="19"/>
  <c r="I41" i="19"/>
  <c r="G41" i="19"/>
  <c r="F41" i="19"/>
  <c r="E41" i="19"/>
  <c r="AC40" i="19"/>
  <c r="AB40" i="19"/>
  <c r="AE40" i="19" s="1"/>
  <c r="AA40" i="19"/>
  <c r="Z40" i="19"/>
  <c r="AD40" i="19" s="1"/>
  <c r="U40" i="19"/>
  <c r="R40" i="19"/>
  <c r="P40" i="19"/>
  <c r="J40" i="19"/>
  <c r="I40" i="19"/>
  <c r="F40" i="19"/>
  <c r="G40" i="19" s="1"/>
  <c r="E40" i="19"/>
  <c r="AC39" i="19"/>
  <c r="AE39" i="19" s="1"/>
  <c r="AB39" i="19"/>
  <c r="AA39" i="19"/>
  <c r="Z39" i="19"/>
  <c r="R39" i="19"/>
  <c r="P39" i="19"/>
  <c r="J39" i="19"/>
  <c r="I39" i="19"/>
  <c r="G39" i="19"/>
  <c r="F39" i="19"/>
  <c r="E39" i="19"/>
  <c r="AC38" i="19"/>
  <c r="AB38" i="19"/>
  <c r="AE38" i="19" s="1"/>
  <c r="AA38" i="19"/>
  <c r="Z38" i="19"/>
  <c r="AD38" i="19" s="1"/>
  <c r="U38" i="19"/>
  <c r="R38" i="19"/>
  <c r="P38" i="19"/>
  <c r="J38" i="19"/>
  <c r="I38" i="19"/>
  <c r="F38" i="19"/>
  <c r="G38" i="19" s="1"/>
  <c r="E38" i="19"/>
  <c r="AE37" i="19"/>
  <c r="AC37" i="19"/>
  <c r="AB37" i="19"/>
  <c r="AA37" i="19"/>
  <c r="Z37" i="19"/>
  <c r="U37" i="19"/>
  <c r="R37" i="19"/>
  <c r="P37" i="19"/>
  <c r="J37" i="19"/>
  <c r="I37" i="19"/>
  <c r="G37" i="19"/>
  <c r="F37" i="19"/>
  <c r="E37" i="19"/>
  <c r="AC36" i="19"/>
  <c r="AB36" i="19"/>
  <c r="AE36" i="19" s="1"/>
  <c r="AA36" i="19"/>
  <c r="Z36" i="19"/>
  <c r="AD36" i="19" s="1"/>
  <c r="R36" i="19"/>
  <c r="P36" i="19"/>
  <c r="J36" i="19"/>
  <c r="I36" i="19"/>
  <c r="F36" i="19"/>
  <c r="G36" i="19" s="1"/>
  <c r="E36" i="19"/>
  <c r="AC35" i="19"/>
  <c r="AE35" i="19" s="1"/>
  <c r="AB35" i="19"/>
  <c r="AA35" i="19"/>
  <c r="Z35" i="19"/>
  <c r="U35" i="19"/>
  <c r="R35" i="19"/>
  <c r="P35" i="19"/>
  <c r="J35" i="19"/>
  <c r="I35" i="19"/>
  <c r="G35" i="19"/>
  <c r="F35" i="19"/>
  <c r="E35" i="19"/>
  <c r="AC34" i="19"/>
  <c r="AB34" i="19"/>
  <c r="AE34" i="19" s="1"/>
  <c r="AA34" i="19"/>
  <c r="Z34" i="19"/>
  <c r="AD34" i="19" s="1"/>
  <c r="U34" i="19"/>
  <c r="R34" i="19"/>
  <c r="P34" i="19"/>
  <c r="J34" i="19"/>
  <c r="I34" i="19"/>
  <c r="F34" i="19"/>
  <c r="G34" i="19" s="1"/>
  <c r="E34" i="19"/>
  <c r="AC33" i="19"/>
  <c r="AE33" i="19" s="1"/>
  <c r="AB33" i="19"/>
  <c r="AA33" i="19"/>
  <c r="Z33" i="19"/>
  <c r="R33" i="19"/>
  <c r="P33" i="19"/>
  <c r="J33" i="19"/>
  <c r="I33" i="19"/>
  <c r="G33" i="19"/>
  <c r="F33" i="19"/>
  <c r="E33" i="19"/>
  <c r="AC32" i="19"/>
  <c r="AB32" i="19"/>
  <c r="AE32" i="19" s="1"/>
  <c r="AA32" i="19"/>
  <c r="Z32" i="19"/>
  <c r="AD32" i="19" s="1"/>
  <c r="U32" i="19"/>
  <c r="R32" i="19"/>
  <c r="P32" i="19"/>
  <c r="J32" i="19"/>
  <c r="I32" i="19"/>
  <c r="F32" i="19"/>
  <c r="G32" i="19" s="1"/>
  <c r="E32" i="19"/>
  <c r="AE31" i="19"/>
  <c r="AC31" i="19"/>
  <c r="AB31" i="19"/>
  <c r="AA31" i="19"/>
  <c r="Z31" i="19"/>
  <c r="AD31" i="19" s="1"/>
  <c r="U31" i="19"/>
  <c r="R31" i="19"/>
  <c r="P31" i="19"/>
  <c r="J31" i="19"/>
  <c r="I31" i="19"/>
  <c r="G31" i="19"/>
  <c r="F31" i="19"/>
  <c r="E31" i="19"/>
  <c r="AC30" i="19"/>
  <c r="AB30" i="19"/>
  <c r="AE30" i="19" s="1"/>
  <c r="AA30" i="19"/>
  <c r="Z30" i="19"/>
  <c r="AD30" i="19" s="1"/>
  <c r="R30" i="19"/>
  <c r="P30" i="19"/>
  <c r="J30" i="19"/>
  <c r="I30" i="19"/>
  <c r="F30" i="19"/>
  <c r="G30" i="19" s="1"/>
  <c r="E30" i="19"/>
  <c r="AE29" i="19"/>
  <c r="AD29" i="19"/>
  <c r="U29" i="19"/>
  <c r="G29" i="19"/>
  <c r="AC28" i="19"/>
  <c r="AB28" i="19"/>
  <c r="AE28" i="19" s="1"/>
  <c r="AA28" i="19"/>
  <c r="Z28" i="19"/>
  <c r="AD28" i="19" s="1"/>
  <c r="R28" i="19"/>
  <c r="J28" i="19"/>
  <c r="I28" i="19"/>
  <c r="G28" i="19"/>
  <c r="F28" i="19"/>
  <c r="E28" i="19"/>
  <c r="AC27" i="19"/>
  <c r="AB27" i="19"/>
  <c r="AA27" i="19"/>
  <c r="Z27" i="19"/>
  <c r="AD27" i="19" s="1"/>
  <c r="R27" i="19"/>
  <c r="J27" i="19"/>
  <c r="I27" i="19"/>
  <c r="G27" i="19"/>
  <c r="F27" i="19"/>
  <c r="E27" i="19"/>
  <c r="AC26" i="19"/>
  <c r="AB26" i="19"/>
  <c r="AA26" i="19"/>
  <c r="Z26" i="19"/>
  <c r="AD26" i="19" s="1"/>
  <c r="X26" i="19" s="1"/>
  <c r="R26" i="19"/>
  <c r="P26" i="19"/>
  <c r="J26" i="19"/>
  <c r="I26" i="19"/>
  <c r="F26" i="19"/>
  <c r="G26" i="19" s="1"/>
  <c r="E26" i="19"/>
  <c r="AC25" i="19"/>
  <c r="AB25" i="19"/>
  <c r="AA25" i="19"/>
  <c r="Z25" i="19"/>
  <c r="AD25" i="19" s="1"/>
  <c r="M25" i="19"/>
  <c r="L25" i="19"/>
  <c r="K25" i="19"/>
  <c r="J25" i="19"/>
  <c r="I25" i="19"/>
  <c r="H25" i="19"/>
  <c r="E25" i="19"/>
  <c r="D25" i="19"/>
  <c r="AC24" i="19"/>
  <c r="AB24" i="19"/>
  <c r="AE24" i="19" s="1"/>
  <c r="AA24" i="19"/>
  <c r="Z24" i="19"/>
  <c r="AD24" i="19" s="1"/>
  <c r="R24" i="19"/>
  <c r="P24" i="19"/>
  <c r="J24" i="19"/>
  <c r="I24" i="19"/>
  <c r="G24" i="19"/>
  <c r="F24" i="19"/>
  <c r="E24" i="19"/>
  <c r="AE23" i="19"/>
  <c r="Y23" i="19" s="1"/>
  <c r="K23" i="19" s="1"/>
  <c r="AC23" i="19"/>
  <c r="AB23" i="19"/>
  <c r="AA23" i="19"/>
  <c r="Z23" i="19"/>
  <c r="AD23" i="19" s="1"/>
  <c r="R23" i="19"/>
  <c r="P23" i="19"/>
  <c r="J23" i="19"/>
  <c r="I23" i="19"/>
  <c r="G23" i="19"/>
  <c r="F23" i="19"/>
  <c r="E23" i="19"/>
  <c r="AC22" i="19"/>
  <c r="AE22" i="19" s="1"/>
  <c r="AB22" i="19"/>
  <c r="AA22" i="19"/>
  <c r="Z22" i="19"/>
  <c r="AD22" i="19" s="1"/>
  <c r="R22" i="19"/>
  <c r="P22" i="19"/>
  <c r="J22" i="19"/>
  <c r="I22" i="19"/>
  <c r="F22" i="19"/>
  <c r="G22" i="19" s="1"/>
  <c r="E22" i="19"/>
  <c r="AC21" i="19"/>
  <c r="AB21" i="19"/>
  <c r="AE21" i="19" s="1"/>
  <c r="Y21" i="19" s="1"/>
  <c r="AA21" i="19"/>
  <c r="Z21" i="19"/>
  <c r="AD21" i="19" s="1"/>
  <c r="R21" i="19"/>
  <c r="P21" i="19"/>
  <c r="J21" i="19"/>
  <c r="I21" i="19"/>
  <c r="F21" i="19"/>
  <c r="G21" i="19" s="1"/>
  <c r="E21" i="19"/>
  <c r="AC20" i="19"/>
  <c r="AB20" i="19"/>
  <c r="AE20" i="19" s="1"/>
  <c r="AA20" i="19"/>
  <c r="Z20" i="19"/>
  <c r="AD20" i="19" s="1"/>
  <c r="R20" i="19"/>
  <c r="P20" i="19"/>
  <c r="J20" i="19"/>
  <c r="I20" i="19"/>
  <c r="G20" i="19"/>
  <c r="F20" i="19"/>
  <c r="E20" i="19"/>
  <c r="AE19" i="19"/>
  <c r="AC19" i="19"/>
  <c r="AB19" i="19"/>
  <c r="AA19" i="19"/>
  <c r="Z19" i="19"/>
  <c r="R19" i="19"/>
  <c r="P19" i="19"/>
  <c r="J19" i="19"/>
  <c r="I19" i="19"/>
  <c r="G19" i="19"/>
  <c r="F19" i="19"/>
  <c r="E19" i="19"/>
  <c r="AC18" i="19"/>
  <c r="AE18" i="19" s="1"/>
  <c r="AB18" i="19"/>
  <c r="AA18" i="19"/>
  <c r="Z18" i="19"/>
  <c r="Z17" i="19" s="1"/>
  <c r="AD17" i="19" s="1"/>
  <c r="M18" i="19"/>
  <c r="L18" i="19"/>
  <c r="K18" i="19"/>
  <c r="J18" i="19"/>
  <c r="I18" i="19"/>
  <c r="H18" i="19"/>
  <c r="F18" i="19"/>
  <c r="E18" i="19"/>
  <c r="D18" i="19"/>
  <c r="AC17" i="19"/>
  <c r="AA17" i="19"/>
  <c r="M17" i="19"/>
  <c r="L17" i="19"/>
  <c r="J17" i="19"/>
  <c r="I17" i="19"/>
  <c r="H17" i="19"/>
  <c r="E17" i="19"/>
  <c r="D17" i="19"/>
  <c r="AC16" i="19"/>
  <c r="AB16" i="19"/>
  <c r="AA16" i="19"/>
  <c r="Z16" i="19"/>
  <c r="AD16" i="19" s="1"/>
  <c r="X16" i="19" s="1"/>
  <c r="R16" i="19"/>
  <c r="P16" i="19"/>
  <c r="J16" i="19"/>
  <c r="G16" i="19"/>
  <c r="F16" i="19"/>
  <c r="E16" i="19"/>
  <c r="AE15" i="19"/>
  <c r="AC15" i="19"/>
  <c r="AB15" i="19"/>
  <c r="AA15" i="19"/>
  <c r="Z15" i="19"/>
  <c r="AD15" i="19" s="1"/>
  <c r="X15" i="19" s="1"/>
  <c r="R15" i="19"/>
  <c r="P15" i="19"/>
  <c r="J15" i="19"/>
  <c r="F15" i="19"/>
  <c r="G15" i="19" s="1"/>
  <c r="E15" i="19"/>
  <c r="AC14" i="19"/>
  <c r="AB14" i="19"/>
  <c r="AE14" i="19" s="1"/>
  <c r="AA14" i="19"/>
  <c r="Z14" i="19"/>
  <c r="AD14" i="19" s="1"/>
  <c r="X14" i="19" s="1"/>
  <c r="R14" i="19"/>
  <c r="P14" i="19"/>
  <c r="J14" i="19"/>
  <c r="I14" i="19"/>
  <c r="F14" i="19"/>
  <c r="G14" i="19" s="1"/>
  <c r="E14" i="19"/>
  <c r="AE13" i="19"/>
  <c r="AC13" i="19"/>
  <c r="AB13" i="19"/>
  <c r="AA13" i="19"/>
  <c r="Z13" i="19"/>
  <c r="AD13" i="19" s="1"/>
  <c r="R13" i="19"/>
  <c r="P13" i="19"/>
  <c r="J13" i="19"/>
  <c r="I13" i="19"/>
  <c r="G13" i="19"/>
  <c r="F13" i="19"/>
  <c r="E13" i="19"/>
  <c r="AE12" i="19"/>
  <c r="Y12" i="19" s="1"/>
  <c r="AC12" i="19"/>
  <c r="AB12" i="19"/>
  <c r="AA12" i="19"/>
  <c r="Z12" i="19"/>
  <c r="AD12" i="19" s="1"/>
  <c r="X12" i="19" s="1"/>
  <c r="R12" i="19"/>
  <c r="P12" i="19"/>
  <c r="J12" i="19"/>
  <c r="I12" i="19"/>
  <c r="F12" i="19"/>
  <c r="E12" i="19"/>
  <c r="AC11" i="19"/>
  <c r="AB11" i="19"/>
  <c r="AE11" i="19" s="1"/>
  <c r="Y11" i="19" s="1"/>
  <c r="AA11" i="19"/>
  <c r="Z11" i="19"/>
  <c r="AD11" i="19" s="1"/>
  <c r="X11" i="19" s="1"/>
  <c r="R11" i="19"/>
  <c r="P11" i="19"/>
  <c r="J11" i="19"/>
  <c r="I11" i="19"/>
  <c r="F11" i="19"/>
  <c r="G11" i="19" s="1"/>
  <c r="E11" i="19"/>
  <c r="AE10" i="19"/>
  <c r="AD10" i="19"/>
  <c r="X10" i="19"/>
  <c r="T10" i="19"/>
  <c r="I10" i="19"/>
  <c r="G10" i="19"/>
  <c r="AE9" i="19"/>
  <c r="AD9" i="19"/>
  <c r="Y9" i="19"/>
  <c r="T9" i="19"/>
  <c r="I9" i="19"/>
  <c r="G9" i="19"/>
  <c r="AC8" i="19"/>
  <c r="AE8" i="19" s="1"/>
  <c r="AB8" i="19"/>
  <c r="AA8" i="19"/>
  <c r="Z8" i="19"/>
  <c r="AD8" i="19" s="1"/>
  <c r="X8" i="19" s="1"/>
  <c r="R8" i="19"/>
  <c r="P8" i="19"/>
  <c r="J8" i="19"/>
  <c r="I8" i="19"/>
  <c r="G8" i="19"/>
  <c r="AE7" i="19"/>
  <c r="AD7" i="19"/>
  <c r="AB7" i="19"/>
  <c r="Z7" i="19"/>
  <c r="R7" i="19"/>
  <c r="P7" i="19"/>
  <c r="J7" i="19"/>
  <c r="I7" i="19"/>
  <c r="F7" i="19"/>
  <c r="G7" i="19" s="1"/>
  <c r="E7" i="19"/>
  <c r="AC6" i="19"/>
  <c r="AB6" i="19"/>
  <c r="AE6" i="19" s="1"/>
  <c r="AA6" i="19"/>
  <c r="Z6" i="19"/>
  <c r="AD6" i="19" s="1"/>
  <c r="X6" i="19"/>
  <c r="L6" i="19" s="1"/>
  <c r="R6" i="19"/>
  <c r="P6" i="19"/>
  <c r="J6" i="19"/>
  <c r="I6" i="19"/>
  <c r="G6" i="19"/>
  <c r="F6" i="19"/>
  <c r="E6" i="19"/>
  <c r="J5" i="19"/>
  <c r="I5" i="19"/>
  <c r="AC4" i="19"/>
  <c r="AB4" i="19"/>
  <c r="AE4" i="19" s="1"/>
  <c r="Y7" i="19" s="1"/>
  <c r="AA4" i="19"/>
  <c r="Z4" i="19"/>
  <c r="AD4" i="19" s="1"/>
  <c r="M4" i="19"/>
  <c r="L4" i="19"/>
  <c r="L14" i="19" s="1"/>
  <c r="S14" i="19" s="1"/>
  <c r="K4" i="19"/>
  <c r="J4" i="19"/>
  <c r="I4" i="19"/>
  <c r="H4" i="19"/>
  <c r="E4" i="19"/>
  <c r="D4" i="19"/>
  <c r="D63" i="19" s="1"/>
  <c r="I78" i="18"/>
  <c r="E78" i="18"/>
  <c r="K77" i="18"/>
  <c r="J77" i="18"/>
  <c r="I77" i="18"/>
  <c r="H77" i="18"/>
  <c r="G77" i="18"/>
  <c r="F77" i="18"/>
  <c r="E77" i="18"/>
  <c r="D77" i="18"/>
  <c r="C77" i="18"/>
  <c r="K63" i="18"/>
  <c r="J63" i="18"/>
  <c r="I63" i="18"/>
  <c r="H63" i="18"/>
  <c r="G63" i="18"/>
  <c r="F63" i="18"/>
  <c r="E63" i="18"/>
  <c r="D63" i="18"/>
  <c r="C63" i="18"/>
  <c r="J61" i="18"/>
  <c r="I61" i="18"/>
  <c r="G61" i="18"/>
  <c r="F61" i="18"/>
  <c r="E61" i="18"/>
  <c r="D61" i="18"/>
  <c r="C61" i="18"/>
  <c r="K46" i="18"/>
  <c r="J46" i="18"/>
  <c r="I46" i="18"/>
  <c r="H46" i="18"/>
  <c r="G46" i="18"/>
  <c r="F46" i="18"/>
  <c r="E46" i="18"/>
  <c r="D46" i="18"/>
  <c r="C46" i="18"/>
  <c r="K29" i="18"/>
  <c r="J29" i="18"/>
  <c r="I29" i="18"/>
  <c r="H29" i="18"/>
  <c r="G29" i="18"/>
  <c r="F29" i="18"/>
  <c r="E29" i="18"/>
  <c r="D29" i="18"/>
  <c r="C29" i="18"/>
  <c r="K21" i="18"/>
  <c r="J21" i="18"/>
  <c r="I21" i="18"/>
  <c r="H21" i="18"/>
  <c r="G21" i="18"/>
  <c r="F21" i="18"/>
  <c r="E21" i="18"/>
  <c r="D21" i="18"/>
  <c r="C21" i="18"/>
  <c r="K5" i="18"/>
  <c r="J5" i="18"/>
  <c r="J78" i="18" s="1"/>
  <c r="I5" i="18"/>
  <c r="H5" i="18"/>
  <c r="G5" i="18"/>
  <c r="G78" i="18" s="1"/>
  <c r="F5" i="18"/>
  <c r="F78" i="18" s="1"/>
  <c r="E5" i="18"/>
  <c r="D5" i="18"/>
  <c r="D78" i="18" s="1"/>
  <c r="C5" i="18"/>
  <c r="C78" i="18" s="1"/>
  <c r="K18" i="17"/>
  <c r="I18" i="17"/>
  <c r="H16" i="17"/>
  <c r="H18" i="17" s="1"/>
  <c r="E16" i="17"/>
  <c r="D16" i="17"/>
  <c r="G15" i="17"/>
  <c r="G14" i="17"/>
  <c r="G16" i="17" s="1"/>
  <c r="H12" i="17"/>
  <c r="E12" i="17"/>
  <c r="E18" i="17" s="1"/>
  <c r="D12" i="17"/>
  <c r="D18" i="17" s="1"/>
  <c r="G11" i="17"/>
  <c r="G12" i="17" s="1"/>
  <c r="G18" i="17" s="1"/>
  <c r="C62" i="16"/>
  <c r="C61" i="16"/>
  <c r="C59" i="16"/>
  <c r="C58" i="16"/>
  <c r="C57" i="16"/>
  <c r="C55" i="16"/>
  <c r="C54" i="16"/>
  <c r="G35" i="16"/>
  <c r="C35" i="16"/>
  <c r="C32" i="16"/>
  <c r="C28" i="16"/>
  <c r="C25" i="16"/>
  <c r="C24" i="16"/>
  <c r="C23" i="16"/>
  <c r="C22" i="16"/>
  <c r="C34" i="16" s="1"/>
  <c r="C19" i="16"/>
  <c r="C60" i="16" s="1"/>
  <c r="C15" i="16"/>
  <c r="C56" i="16" s="1"/>
  <c r="C12" i="16"/>
  <c r="C53" i="16" s="1"/>
  <c r="C11" i="16"/>
  <c r="C52" i="16" s="1"/>
  <c r="C10" i="16"/>
  <c r="C51" i="16" s="1"/>
  <c r="C50" i="16" s="1"/>
  <c r="C76" i="16" s="1"/>
  <c r="I24" i="15"/>
  <c r="H24" i="15"/>
  <c r="G24" i="15"/>
  <c r="F24" i="15"/>
  <c r="D24" i="15"/>
  <c r="F77" i="14"/>
  <c r="G48" i="13"/>
  <c r="E48" i="13"/>
  <c r="F22" i="12"/>
  <c r="D22" i="12"/>
  <c r="B14" i="12"/>
  <c r="B15" i="12" s="1"/>
  <c r="B16" i="12" s="1"/>
  <c r="B17" i="12" s="1"/>
  <c r="B18" i="12" s="1"/>
  <c r="B19" i="12" s="1"/>
  <c r="B20" i="12" s="1"/>
  <c r="B21" i="12" s="1"/>
  <c r="B13" i="12"/>
  <c r="F20" i="11"/>
  <c r="Z81" i="9"/>
  <c r="X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E81" i="9"/>
  <c r="D81" i="9"/>
  <c r="C81" i="9"/>
  <c r="W80" i="9"/>
  <c r="V80" i="9"/>
  <c r="W79" i="9"/>
  <c r="V79" i="9"/>
  <c r="W78" i="9"/>
  <c r="V78" i="9"/>
  <c r="W77" i="9"/>
  <c r="V77" i="9"/>
  <c r="W76" i="9"/>
  <c r="V76" i="9"/>
  <c r="W75" i="9"/>
  <c r="V75" i="9"/>
  <c r="W74" i="9"/>
  <c r="V74" i="9"/>
  <c r="W73" i="9"/>
  <c r="V73" i="9"/>
  <c r="W72" i="9"/>
  <c r="V72" i="9"/>
  <c r="W71" i="9"/>
  <c r="V71" i="9"/>
  <c r="W70" i="9"/>
  <c r="V70" i="9"/>
  <c r="W69" i="9"/>
  <c r="V69" i="9"/>
  <c r="W68" i="9"/>
  <c r="V68" i="9"/>
  <c r="W67" i="9"/>
  <c r="V67" i="9"/>
  <c r="W66" i="9"/>
  <c r="V66" i="9"/>
  <c r="W65" i="9"/>
  <c r="V65" i="9"/>
  <c r="W64" i="9"/>
  <c r="V64" i="9"/>
  <c r="W63" i="9"/>
  <c r="V63" i="9"/>
  <c r="W62" i="9"/>
  <c r="V62" i="9"/>
  <c r="W61" i="9"/>
  <c r="V61" i="9"/>
  <c r="W60" i="9"/>
  <c r="V60" i="9"/>
  <c r="W59" i="9"/>
  <c r="V59" i="9"/>
  <c r="W58" i="9"/>
  <c r="V58" i="9"/>
  <c r="W57" i="9"/>
  <c r="V57" i="9"/>
  <c r="W56" i="9"/>
  <c r="V56" i="9"/>
  <c r="W55" i="9"/>
  <c r="V55" i="9"/>
  <c r="W54" i="9"/>
  <c r="V54" i="9"/>
  <c r="W53" i="9"/>
  <c r="V53" i="9"/>
  <c r="W52" i="9"/>
  <c r="V52" i="9"/>
  <c r="W51" i="9"/>
  <c r="V51" i="9"/>
  <c r="W50" i="9"/>
  <c r="V50" i="9"/>
  <c r="W49" i="9"/>
  <c r="V49" i="9"/>
  <c r="W48" i="9"/>
  <c r="V48" i="9"/>
  <c r="W47" i="9"/>
  <c r="V47" i="9"/>
  <c r="W46" i="9"/>
  <c r="V46" i="9"/>
  <c r="W45" i="9"/>
  <c r="V45" i="9"/>
  <c r="W44" i="9"/>
  <c r="V44" i="9"/>
  <c r="W43" i="9"/>
  <c r="V43" i="9"/>
  <c r="W42" i="9"/>
  <c r="V42" i="9"/>
  <c r="W41" i="9"/>
  <c r="V41" i="9"/>
  <c r="W40" i="9"/>
  <c r="V40" i="9"/>
  <c r="W39" i="9"/>
  <c r="V39" i="9"/>
  <c r="W38" i="9"/>
  <c r="V38" i="9"/>
  <c r="W37" i="9"/>
  <c r="V37" i="9"/>
  <c r="W36" i="9"/>
  <c r="V36" i="9"/>
  <c r="W35" i="9"/>
  <c r="V35" i="9"/>
  <c r="W34" i="9"/>
  <c r="V34" i="9"/>
  <c r="W33" i="9"/>
  <c r="V33" i="9"/>
  <c r="F33" i="9"/>
  <c r="W32" i="9"/>
  <c r="V32" i="9"/>
  <c r="W31" i="9"/>
  <c r="V31" i="9"/>
  <c r="W30" i="9"/>
  <c r="V30" i="9"/>
  <c r="W29" i="9"/>
  <c r="V29" i="9"/>
  <c r="W28" i="9"/>
  <c r="V28" i="9"/>
  <c r="F28" i="9"/>
  <c r="W27" i="9"/>
  <c r="V27" i="9"/>
  <c r="W26" i="9"/>
  <c r="V26" i="9"/>
  <c r="F26" i="9"/>
  <c r="W25" i="9"/>
  <c r="V25" i="9"/>
  <c r="W24" i="9"/>
  <c r="V24" i="9"/>
  <c r="W23" i="9"/>
  <c r="V23" i="9"/>
  <c r="W22" i="9"/>
  <c r="V22" i="9"/>
  <c r="W21" i="9"/>
  <c r="V21" i="9"/>
  <c r="W20" i="9"/>
  <c r="V20" i="9"/>
  <c r="W19" i="9"/>
  <c r="V19" i="9"/>
  <c r="W18" i="9"/>
  <c r="V18" i="9"/>
  <c r="W17" i="9"/>
  <c r="V17" i="9"/>
  <c r="W16" i="9"/>
  <c r="V16" i="9"/>
  <c r="W15" i="9"/>
  <c r="V15" i="9"/>
  <c r="W14" i="9"/>
  <c r="V14" i="9"/>
  <c r="W13" i="9"/>
  <c r="V13" i="9"/>
  <c r="W12" i="9"/>
  <c r="V12" i="9"/>
  <c r="W11" i="9"/>
  <c r="V11" i="9"/>
  <c r="V81" i="9" s="1"/>
  <c r="X81" i="8"/>
  <c r="U81" i="8"/>
  <c r="T81" i="8"/>
  <c r="R81" i="8"/>
  <c r="Q81" i="8"/>
  <c r="P81" i="8"/>
  <c r="O81" i="8"/>
  <c r="N81" i="8"/>
  <c r="M81" i="8"/>
  <c r="L81" i="8"/>
  <c r="K81" i="8"/>
  <c r="J81" i="8"/>
  <c r="I81" i="8"/>
  <c r="F81" i="8"/>
  <c r="D81" i="8"/>
  <c r="C81" i="8"/>
  <c r="W80" i="8"/>
  <c r="V80" i="8"/>
  <c r="W79" i="8"/>
  <c r="V79" i="8"/>
  <c r="W78" i="8"/>
  <c r="V78" i="8"/>
  <c r="W77" i="8"/>
  <c r="V77" i="8"/>
  <c r="W76" i="8"/>
  <c r="V76" i="8"/>
  <c r="W75" i="8"/>
  <c r="V75" i="8"/>
  <c r="W74" i="8"/>
  <c r="V74" i="8"/>
  <c r="W73" i="8"/>
  <c r="V73" i="8"/>
  <c r="W72" i="8"/>
  <c r="V72" i="8"/>
  <c r="W71" i="8"/>
  <c r="V71" i="8"/>
  <c r="W70" i="8"/>
  <c r="V70" i="8"/>
  <c r="S70" i="8"/>
  <c r="W69" i="8"/>
  <c r="V69" i="8"/>
  <c r="W68" i="8"/>
  <c r="V68" i="8"/>
  <c r="W67" i="8"/>
  <c r="V67" i="8"/>
  <c r="W66" i="8"/>
  <c r="V66" i="8"/>
  <c r="W65" i="8"/>
  <c r="V65" i="8"/>
  <c r="W64" i="8"/>
  <c r="V64" i="8"/>
  <c r="W63" i="8"/>
  <c r="V63" i="8"/>
  <c r="W62" i="8"/>
  <c r="V62" i="8"/>
  <c r="W61" i="8"/>
  <c r="V61" i="8"/>
  <c r="W60" i="8"/>
  <c r="V60" i="8"/>
  <c r="W59" i="8"/>
  <c r="V59" i="8"/>
  <c r="W58" i="8"/>
  <c r="V58" i="8"/>
  <c r="W57" i="8"/>
  <c r="V57" i="8"/>
  <c r="W56" i="8"/>
  <c r="V56" i="8"/>
  <c r="W55" i="8"/>
  <c r="V55" i="8"/>
  <c r="W54" i="8"/>
  <c r="V54" i="8"/>
  <c r="W53" i="8"/>
  <c r="V53" i="8"/>
  <c r="W52" i="8"/>
  <c r="V52" i="8"/>
  <c r="W51" i="8"/>
  <c r="V51" i="8"/>
  <c r="W50" i="8"/>
  <c r="V50" i="8"/>
  <c r="W49" i="8"/>
  <c r="V49" i="8"/>
  <c r="W48" i="8"/>
  <c r="V48" i="8"/>
  <c r="W47" i="8"/>
  <c r="V47" i="8"/>
  <c r="W46" i="8"/>
  <c r="V46" i="8"/>
  <c r="W45" i="8"/>
  <c r="V45" i="8"/>
  <c r="W44" i="8"/>
  <c r="V44" i="8"/>
  <c r="W43" i="8"/>
  <c r="V43" i="8"/>
  <c r="W42" i="8"/>
  <c r="V42" i="8"/>
  <c r="W41" i="8"/>
  <c r="V41" i="8"/>
  <c r="W40" i="8"/>
  <c r="V40" i="8"/>
  <c r="W39" i="8"/>
  <c r="V39" i="8"/>
  <c r="W38" i="8"/>
  <c r="V38" i="8"/>
  <c r="W37" i="8"/>
  <c r="V37" i="8"/>
  <c r="W36" i="8"/>
  <c r="V36" i="8"/>
  <c r="W35" i="8"/>
  <c r="V35" i="8"/>
  <c r="W34" i="8"/>
  <c r="V34" i="8"/>
  <c r="W33" i="8"/>
  <c r="V33" i="8"/>
  <c r="W32" i="8"/>
  <c r="V32" i="8"/>
  <c r="W31" i="8"/>
  <c r="V31" i="8"/>
  <c r="W30" i="8"/>
  <c r="V30" i="8"/>
  <c r="W29" i="8"/>
  <c r="V29" i="8"/>
  <c r="W28" i="8"/>
  <c r="V28" i="8"/>
  <c r="S28" i="8"/>
  <c r="W27" i="8"/>
  <c r="V27" i="8"/>
  <c r="W26" i="8"/>
  <c r="V26" i="8"/>
  <c r="S26" i="8"/>
  <c r="W25" i="8"/>
  <c r="V25" i="8"/>
  <c r="W24" i="8"/>
  <c r="V24" i="8"/>
  <c r="W23" i="8"/>
  <c r="V23" i="8"/>
  <c r="W22" i="8"/>
  <c r="V22" i="8"/>
  <c r="W21" i="8"/>
  <c r="V21" i="8"/>
  <c r="W20" i="8"/>
  <c r="V20" i="8"/>
  <c r="W19" i="8"/>
  <c r="V19" i="8"/>
  <c r="W18" i="8"/>
  <c r="V18" i="8"/>
  <c r="W17" i="8"/>
  <c r="V17" i="8"/>
  <c r="W16" i="8"/>
  <c r="V16" i="8"/>
  <c r="W15" i="8"/>
  <c r="V15" i="8"/>
  <c r="S15" i="8"/>
  <c r="W14" i="8"/>
  <c r="V14" i="8"/>
  <c r="W13" i="8"/>
  <c r="V13" i="8"/>
  <c r="S13" i="8"/>
  <c r="W12" i="8"/>
  <c r="V12" i="8"/>
  <c r="W11" i="8"/>
  <c r="V11" i="8"/>
  <c r="V81" i="8" s="1"/>
  <c r="S11" i="8"/>
  <c r="I50" i="6"/>
  <c r="G50" i="6"/>
  <c r="E50" i="6"/>
  <c r="W48" i="6"/>
  <c r="V48" i="6"/>
  <c r="U48" i="6"/>
  <c r="T48" i="6"/>
  <c r="S48" i="6"/>
  <c r="R48" i="6"/>
  <c r="P48" i="6"/>
  <c r="O48" i="6"/>
  <c r="N48" i="6"/>
  <c r="M48" i="6"/>
  <c r="L48" i="6"/>
  <c r="K48" i="6"/>
  <c r="J48" i="6"/>
  <c r="I48" i="6"/>
  <c r="H48" i="6"/>
  <c r="H50" i="6" s="1"/>
  <c r="G48" i="6"/>
  <c r="E48" i="6"/>
  <c r="D48" i="6"/>
  <c r="N36" i="6"/>
  <c r="N50" i="6" s="1"/>
  <c r="V31" i="6"/>
  <c r="U31" i="6"/>
  <c r="T31" i="6"/>
  <c r="T36" i="6" s="1"/>
  <c r="S31" i="6"/>
  <c r="R31" i="6"/>
  <c r="Q31" i="6"/>
  <c r="P31" i="6"/>
  <c r="P36" i="6" s="1"/>
  <c r="P50" i="6" s="1"/>
  <c r="O31" i="6"/>
  <c r="N31" i="6"/>
  <c r="M31" i="6"/>
  <c r="L31" i="6"/>
  <c r="K31" i="6"/>
  <c r="J31" i="6"/>
  <c r="I31" i="6"/>
  <c r="H31" i="6"/>
  <c r="D31" i="6"/>
  <c r="W27" i="6"/>
  <c r="T27" i="6"/>
  <c r="P27" i="6"/>
  <c r="O27" i="6"/>
  <c r="O36" i="6" s="1"/>
  <c r="O50" i="6" s="1"/>
  <c r="N27" i="6"/>
  <c r="M27" i="6"/>
  <c r="M36" i="6" s="1"/>
  <c r="M50" i="6" s="1"/>
  <c r="L27" i="6"/>
  <c r="L36" i="6" s="1"/>
  <c r="L50" i="6" s="1"/>
  <c r="H27" i="6"/>
  <c r="E27" i="6"/>
  <c r="E31" i="6" s="1"/>
  <c r="D27" i="6"/>
  <c r="Z26" i="6"/>
  <c r="Y26" i="6"/>
  <c r="F26" i="6"/>
  <c r="U26" i="6" s="1"/>
  <c r="Y25" i="6"/>
  <c r="Z25" i="6" s="1"/>
  <c r="U25" i="6"/>
  <c r="K25" i="6"/>
  <c r="Q25" i="6" s="1"/>
  <c r="F25" i="6"/>
  <c r="S25" i="6" s="1"/>
  <c r="Z24" i="6"/>
  <c r="Y24" i="6"/>
  <c r="F24" i="6"/>
  <c r="U24" i="6" s="1"/>
  <c r="S24" i="6" s="1"/>
  <c r="Z23" i="6"/>
  <c r="Y23" i="6"/>
  <c r="J23" i="6"/>
  <c r="F23" i="6"/>
  <c r="F28" i="6" s="1"/>
  <c r="U22" i="6"/>
  <c r="S22" i="6" s="1"/>
  <c r="Q22" i="6"/>
  <c r="V22" i="6" s="1"/>
  <c r="Z20" i="6"/>
  <c r="Y20" i="6"/>
  <c r="J20" i="6"/>
  <c r="F20" i="6"/>
  <c r="U20" i="6" s="1"/>
  <c r="S20" i="6" s="1"/>
  <c r="Z19" i="6"/>
  <c r="Y19" i="6"/>
  <c r="U19" i="6"/>
  <c r="S19" i="6"/>
  <c r="K19" i="6"/>
  <c r="J19" i="6"/>
  <c r="Q19" i="6" s="1"/>
  <c r="F19" i="6"/>
  <c r="F21" i="6" s="1"/>
  <c r="Z18" i="6"/>
  <c r="Y18" i="6"/>
  <c r="G18" i="6"/>
  <c r="F18" i="6"/>
  <c r="F27" i="6" s="1"/>
  <c r="I15" i="6"/>
  <c r="G15" i="6"/>
  <c r="P14" i="6"/>
  <c r="O14" i="6"/>
  <c r="N14" i="6"/>
  <c r="M14" i="6"/>
  <c r="J14" i="6"/>
  <c r="I14" i="6"/>
  <c r="H14" i="6"/>
  <c r="G14" i="6"/>
  <c r="F14" i="6"/>
  <c r="I13" i="6"/>
  <c r="G13" i="6"/>
  <c r="I12" i="6"/>
  <c r="H12" i="6"/>
  <c r="J12" i="6" s="1"/>
  <c r="G12" i="6"/>
  <c r="Y11" i="6"/>
  <c r="Z11" i="6" s="1"/>
  <c r="U11" i="6"/>
  <c r="S11" i="6" s="1"/>
  <c r="K11" i="6"/>
  <c r="G11" i="6"/>
  <c r="J11" i="6" s="1"/>
  <c r="Q11" i="6" s="1"/>
  <c r="F11" i="6"/>
  <c r="Z9" i="6"/>
  <c r="Y9" i="6"/>
  <c r="J9" i="6"/>
  <c r="G9" i="6"/>
  <c r="F9" i="6"/>
  <c r="U9" i="6" s="1"/>
  <c r="S9" i="6" s="1"/>
  <c r="AD8" i="6"/>
  <c r="AC8" i="6"/>
  <c r="Z8" i="6"/>
  <c r="Y8" i="6"/>
  <c r="G8" i="6"/>
  <c r="F8" i="6"/>
  <c r="U8" i="6" s="1"/>
  <c r="S8" i="6" s="1"/>
  <c r="AC7" i="6"/>
  <c r="AC9" i="6" s="1"/>
  <c r="Y7" i="6"/>
  <c r="J7" i="6"/>
  <c r="G7" i="6"/>
  <c r="F7" i="6"/>
  <c r="U7" i="6" s="1"/>
  <c r="AE3" i="6"/>
  <c r="AB3" i="6"/>
  <c r="AC2" i="6" s="1"/>
  <c r="AF2" i="6"/>
  <c r="F15" i="6" s="1"/>
  <c r="AF1" i="6"/>
  <c r="Y14" i="6" s="1"/>
  <c r="Z14" i="6" s="1"/>
  <c r="AC1" i="6"/>
  <c r="F12" i="6" s="1"/>
  <c r="N37" i="5"/>
  <c r="O35" i="5"/>
  <c r="K35" i="5"/>
  <c r="C35" i="5"/>
  <c r="C34" i="5"/>
  <c r="O31" i="5"/>
  <c r="C31" i="5"/>
  <c r="O29" i="5"/>
  <c r="C29" i="5"/>
  <c r="N24" i="5"/>
  <c r="P23" i="5"/>
  <c r="K23" i="5"/>
  <c r="J23" i="5"/>
  <c r="F23" i="5"/>
  <c r="C20" i="5"/>
  <c r="Q18" i="5"/>
  <c r="L18" i="5"/>
  <c r="J18" i="5"/>
  <c r="I18" i="5"/>
  <c r="I23" i="5" s="1"/>
  <c r="I24" i="5" s="1"/>
  <c r="I37" i="5" s="1"/>
  <c r="H18" i="5"/>
  <c r="H23" i="5" s="1"/>
  <c r="G18" i="5"/>
  <c r="G23" i="5" s="1"/>
  <c r="G24" i="5" s="1"/>
  <c r="G37" i="5" s="1"/>
  <c r="F18" i="5"/>
  <c r="E18" i="5"/>
  <c r="E23" i="5" s="1"/>
  <c r="D18" i="5"/>
  <c r="D23" i="5" s="1"/>
  <c r="C17" i="5"/>
  <c r="C16" i="5"/>
  <c r="C14" i="5"/>
  <c r="C13" i="5"/>
  <c r="M13" i="5" s="1"/>
  <c r="N12" i="5"/>
  <c r="J12" i="5"/>
  <c r="J24" i="5" s="1"/>
  <c r="J37" i="5" s="1"/>
  <c r="I12" i="5"/>
  <c r="H12" i="5"/>
  <c r="H24" i="5" s="1"/>
  <c r="H37" i="5" s="1"/>
  <c r="G12" i="5"/>
  <c r="F11" i="5"/>
  <c r="E11" i="5"/>
  <c r="D11" i="5"/>
  <c r="K11" i="5" s="1"/>
  <c r="C11" i="5"/>
  <c r="M11" i="5" s="1"/>
  <c r="O11" i="5" s="1"/>
  <c r="O10" i="5"/>
  <c r="M10" i="5"/>
  <c r="F10" i="5"/>
  <c r="E10" i="5"/>
  <c r="D10" i="5"/>
  <c r="K10" i="5" s="1"/>
  <c r="C10" i="5"/>
  <c r="P9" i="5"/>
  <c r="M9" i="5"/>
  <c r="O9" i="5" s="1"/>
  <c r="K9" i="5"/>
  <c r="F8" i="5"/>
  <c r="F12" i="5" s="1"/>
  <c r="F24" i="5" s="1"/>
  <c r="F37" i="5" s="1"/>
  <c r="E8" i="5"/>
  <c r="D8" i="5"/>
  <c r="K8" i="5" s="1"/>
  <c r="C8" i="5"/>
  <c r="M8" i="5" s="1"/>
  <c r="O8" i="5" s="1"/>
  <c r="E7" i="5"/>
  <c r="E12" i="5" s="1"/>
  <c r="E24" i="5" s="1"/>
  <c r="E37" i="5" s="1"/>
  <c r="D7" i="5"/>
  <c r="K7" i="5" s="1"/>
  <c r="C7" i="5"/>
  <c r="C12" i="5" s="1"/>
  <c r="P6" i="5"/>
  <c r="O6" i="5"/>
  <c r="R37" i="4"/>
  <c r="O37" i="4"/>
  <c r="L35" i="4"/>
  <c r="D34" i="4"/>
  <c r="D31" i="4"/>
  <c r="P31" i="4" s="1"/>
  <c r="D29" i="4"/>
  <c r="D35" i="4" s="1"/>
  <c r="P35" i="4" s="1"/>
  <c r="O24" i="4"/>
  <c r="O23" i="4"/>
  <c r="L23" i="4"/>
  <c r="Q23" i="4" s="1"/>
  <c r="J23" i="4"/>
  <c r="J24" i="4" s="1"/>
  <c r="J37" i="4" s="1"/>
  <c r="F23" i="4"/>
  <c r="D20" i="4"/>
  <c r="R18" i="4"/>
  <c r="M18" i="4"/>
  <c r="M23" i="4" s="1"/>
  <c r="M24" i="4" s="1"/>
  <c r="M37" i="4" s="1"/>
  <c r="K18" i="4"/>
  <c r="K23" i="4" s="1"/>
  <c r="J18" i="4"/>
  <c r="I18" i="4"/>
  <c r="I23" i="4" s="1"/>
  <c r="H18" i="4"/>
  <c r="H23" i="4" s="1"/>
  <c r="H24" i="4" s="1"/>
  <c r="H37" i="4" s="1"/>
  <c r="G18" i="4"/>
  <c r="G23" i="4" s="1"/>
  <c r="F18" i="4"/>
  <c r="E18" i="4"/>
  <c r="E23" i="4" s="1"/>
  <c r="D17" i="4"/>
  <c r="N16" i="4"/>
  <c r="D16" i="4"/>
  <c r="P16" i="4" s="1"/>
  <c r="D14" i="4"/>
  <c r="N14" i="4" s="1"/>
  <c r="P14" i="4" s="1"/>
  <c r="N13" i="4"/>
  <c r="P13" i="4" s="1"/>
  <c r="D13" i="4"/>
  <c r="R12" i="4"/>
  <c r="O12" i="4"/>
  <c r="K12" i="4"/>
  <c r="K24" i="4" s="1"/>
  <c r="K37" i="4" s="1"/>
  <c r="J12" i="4"/>
  <c r="I12" i="4"/>
  <c r="H12" i="4"/>
  <c r="G12" i="4"/>
  <c r="G24" i="4" s="1"/>
  <c r="G37" i="4" s="1"/>
  <c r="L11" i="4"/>
  <c r="Q11" i="4" s="1"/>
  <c r="G11" i="4"/>
  <c r="F11" i="4"/>
  <c r="E11" i="4"/>
  <c r="D11" i="4"/>
  <c r="P10" i="4"/>
  <c r="N10" i="4"/>
  <c r="G10" i="4"/>
  <c r="F10" i="4"/>
  <c r="E10" i="4"/>
  <c r="L10" i="4" s="1"/>
  <c r="D10" i="4"/>
  <c r="D11" i="6" s="1"/>
  <c r="Q9" i="4"/>
  <c r="N9" i="4"/>
  <c r="P9" i="4" s="1"/>
  <c r="L9" i="4"/>
  <c r="N8" i="4"/>
  <c r="G8" i="4"/>
  <c r="F8" i="4"/>
  <c r="L8" i="4" s="1"/>
  <c r="E8" i="4"/>
  <c r="D8" i="4"/>
  <c r="D14" i="6" s="1"/>
  <c r="F7" i="4"/>
  <c r="F12" i="4" s="1"/>
  <c r="F24" i="4" s="1"/>
  <c r="F37" i="4" s="1"/>
  <c r="E7" i="4"/>
  <c r="D7" i="4"/>
  <c r="N7" i="4" s="1"/>
  <c r="P7" i="4" s="1"/>
  <c r="Q6" i="4"/>
  <c r="P6" i="4"/>
  <c r="N6" i="4" s="1"/>
  <c r="D48" i="3"/>
  <c r="C48" i="3"/>
  <c r="D47" i="3"/>
  <c r="C47" i="3"/>
  <c r="F42" i="1" s="1"/>
  <c r="D46" i="3"/>
  <c r="C46" i="3"/>
  <c r="E36" i="3"/>
  <c r="D36" i="3"/>
  <c r="G34" i="1" s="1"/>
  <c r="C36" i="3"/>
  <c r="E35" i="3"/>
  <c r="D35" i="3"/>
  <c r="C35" i="3"/>
  <c r="D35" i="2" s="1"/>
  <c r="E34" i="3"/>
  <c r="D34" i="3"/>
  <c r="C34" i="3"/>
  <c r="E33" i="3"/>
  <c r="F31" i="2" s="1"/>
  <c r="D33" i="3"/>
  <c r="C33" i="3"/>
  <c r="E32" i="3"/>
  <c r="D32" i="3"/>
  <c r="D31" i="3" s="1"/>
  <c r="D23" i="3" s="1"/>
  <c r="C32" i="3"/>
  <c r="C31" i="3"/>
  <c r="E29" i="3"/>
  <c r="D29" i="3"/>
  <c r="C29" i="3"/>
  <c r="E28" i="3"/>
  <c r="E27" i="3" s="1"/>
  <c r="D28" i="3"/>
  <c r="C28" i="3"/>
  <c r="C27" i="3" s="1"/>
  <c r="D26" i="2" s="1"/>
  <c r="D27" i="3"/>
  <c r="E26" i="3"/>
  <c r="D26" i="3"/>
  <c r="C26" i="3"/>
  <c r="D12" i="2" s="1"/>
  <c r="E25" i="3"/>
  <c r="D25" i="3"/>
  <c r="C25" i="3"/>
  <c r="E24" i="3"/>
  <c r="D24" i="3"/>
  <c r="C24" i="3"/>
  <c r="C21" i="3"/>
  <c r="C12" i="3" s="1"/>
  <c r="D18" i="3"/>
  <c r="D16" i="3"/>
  <c r="E15" i="3"/>
  <c r="E21" i="3" s="1"/>
  <c r="E12" i="3" s="1"/>
  <c r="D15" i="3"/>
  <c r="E14" i="3"/>
  <c r="D14" i="3"/>
  <c r="D21" i="3" s="1"/>
  <c r="D12" i="3" s="1"/>
  <c r="E11" i="3"/>
  <c r="E10" i="3"/>
  <c r="E9" i="3"/>
  <c r="E7" i="3"/>
  <c r="D7" i="3"/>
  <c r="D9" i="3" s="1"/>
  <c r="C7" i="3"/>
  <c r="E6" i="3"/>
  <c r="D6" i="3"/>
  <c r="C6" i="3"/>
  <c r="C9" i="3" s="1"/>
  <c r="F43" i="2"/>
  <c r="E43" i="2"/>
  <c r="D43" i="2"/>
  <c r="E40" i="2"/>
  <c r="D40" i="2"/>
  <c r="F37" i="2"/>
  <c r="E37" i="2"/>
  <c r="D37" i="2"/>
  <c r="F35" i="2"/>
  <c r="E35" i="2"/>
  <c r="F34" i="2"/>
  <c r="E34" i="2"/>
  <c r="D34" i="2"/>
  <c r="F32" i="2"/>
  <c r="D32" i="2"/>
  <c r="E31" i="2"/>
  <c r="D31" i="2"/>
  <c r="E26" i="2"/>
  <c r="F24" i="2"/>
  <c r="E24" i="2"/>
  <c r="E28" i="2" s="1"/>
  <c r="D24" i="2"/>
  <c r="F12" i="2"/>
  <c r="E12" i="2"/>
  <c r="G42" i="1"/>
  <c r="H37" i="1"/>
  <c r="H39" i="1" s="1"/>
  <c r="H34" i="1"/>
  <c r="F34" i="1"/>
  <c r="H27" i="1"/>
  <c r="G27" i="1"/>
  <c r="F27" i="1"/>
  <c r="H26" i="1"/>
  <c r="G26" i="1"/>
  <c r="F26" i="1"/>
  <c r="H25" i="1"/>
  <c r="H23" i="1" s="1"/>
  <c r="G25" i="1"/>
  <c r="F25" i="1"/>
  <c r="H24" i="1"/>
  <c r="G24" i="1"/>
  <c r="G23" i="1" s="1"/>
  <c r="F24" i="1"/>
  <c r="F23" i="1"/>
  <c r="H21" i="1"/>
  <c r="G21" i="1"/>
  <c r="F21" i="1"/>
  <c r="H20" i="1"/>
  <c r="H19" i="1" s="1"/>
  <c r="G20" i="1"/>
  <c r="F20" i="1"/>
  <c r="G19" i="1"/>
  <c r="F19" i="1"/>
  <c r="G18" i="1"/>
  <c r="F18" i="1"/>
  <c r="H17" i="1"/>
  <c r="G17" i="1"/>
  <c r="H13" i="1"/>
  <c r="G13" i="1"/>
  <c r="F13" i="1"/>
  <c r="D44" i="3" l="1"/>
  <c r="D50" i="3"/>
  <c r="L8" i="5"/>
  <c r="P8" i="5"/>
  <c r="Q8" i="5" s="1"/>
  <c r="R19" i="6"/>
  <c r="V19" i="6"/>
  <c r="Q21" i="6"/>
  <c r="R21" i="6" s="1"/>
  <c r="D28" i="2"/>
  <c r="D49" i="2" s="1"/>
  <c r="D9" i="2"/>
  <c r="D20" i="2" s="1"/>
  <c r="D50" i="2" s="1"/>
  <c r="F12" i="1"/>
  <c r="F15" i="1" s="1"/>
  <c r="K12" i="5"/>
  <c r="P7" i="5"/>
  <c r="L7" i="5"/>
  <c r="L11" i="5"/>
  <c r="P11" i="5"/>
  <c r="Q11" i="5" s="1"/>
  <c r="O13" i="5"/>
  <c r="U12" i="6"/>
  <c r="S12" i="6" s="1"/>
  <c r="K12" i="6"/>
  <c r="Q12" i="6" s="1"/>
  <c r="N12" i="4"/>
  <c r="R25" i="6"/>
  <c r="V25" i="6"/>
  <c r="H12" i="1"/>
  <c r="H15" i="1" s="1"/>
  <c r="H32" i="1" s="1"/>
  <c r="H36" i="1" s="1"/>
  <c r="H41" i="1" s="1"/>
  <c r="F9" i="2"/>
  <c r="F20" i="2" s="1"/>
  <c r="C23" i="3"/>
  <c r="Q10" i="4"/>
  <c r="M10" i="4"/>
  <c r="I24" i="4"/>
  <c r="I37" i="4" s="1"/>
  <c r="AE9" i="6"/>
  <c r="AC11" i="6"/>
  <c r="F13" i="6"/>
  <c r="Y13" i="6"/>
  <c r="Z13" i="6" s="1"/>
  <c r="G12" i="1"/>
  <c r="G15" i="1" s="1"/>
  <c r="G32" i="1" s="1"/>
  <c r="G36" i="1" s="1"/>
  <c r="G41" i="1" s="1"/>
  <c r="G43" i="1" s="1"/>
  <c r="D52" i="3"/>
  <c r="E9" i="2"/>
  <c r="E20" i="2" s="1"/>
  <c r="M8" i="4"/>
  <c r="Q8" i="4"/>
  <c r="P10" i="5"/>
  <c r="Q10" i="5" s="1"/>
  <c r="L10" i="5"/>
  <c r="U15" i="6"/>
  <c r="K15" i="6"/>
  <c r="Q15" i="6" s="1"/>
  <c r="S15" i="6"/>
  <c r="V11" i="6"/>
  <c r="R11" i="6"/>
  <c r="N30" i="19"/>
  <c r="D12" i="6"/>
  <c r="Y15" i="6"/>
  <c r="Z15" i="6" s="1"/>
  <c r="S26" i="6"/>
  <c r="F26" i="2"/>
  <c r="F28" i="2" s="1"/>
  <c r="E32" i="2"/>
  <c r="E49" i="2" s="1"/>
  <c r="L7" i="4"/>
  <c r="P8" i="4"/>
  <c r="M11" i="4"/>
  <c r="D12" i="4"/>
  <c r="D18" i="4"/>
  <c r="M6" i="5"/>
  <c r="M7" i="5"/>
  <c r="O7" i="5" s="1"/>
  <c r="O12" i="5" s="1"/>
  <c r="M16" i="5"/>
  <c r="O16" i="5" s="1"/>
  <c r="O18" i="5" s="1"/>
  <c r="X7" i="6"/>
  <c r="H8" i="6" s="1"/>
  <c r="J8" i="6" s="1"/>
  <c r="K9" i="6"/>
  <c r="Q9" i="6" s="1"/>
  <c r="Y12" i="6"/>
  <c r="Z12" i="6" s="1"/>
  <c r="D13" i="6"/>
  <c r="K14" i="6"/>
  <c r="Q14" i="6" s="1"/>
  <c r="U14" i="6"/>
  <c r="S14" i="6" s="1"/>
  <c r="D15" i="6"/>
  <c r="U23" i="6"/>
  <c r="S23" i="6" s="1"/>
  <c r="K26" i="6"/>
  <c r="Q26" i="6" s="1"/>
  <c r="S81" i="8"/>
  <c r="Y6" i="19"/>
  <c r="K6" i="19" s="1"/>
  <c r="G12" i="19"/>
  <c r="F4" i="19"/>
  <c r="C18" i="5"/>
  <c r="M18" i="5" s="1"/>
  <c r="S6" i="19"/>
  <c r="F17" i="1"/>
  <c r="E31" i="3"/>
  <c r="E23" i="3" s="1"/>
  <c r="E44" i="3" s="1"/>
  <c r="N11" i="4"/>
  <c r="P11" i="4" s="1"/>
  <c r="P12" i="4" s="1"/>
  <c r="E12" i="4"/>
  <c r="E24" i="4" s="1"/>
  <c r="E37" i="4" s="1"/>
  <c r="D23" i="4"/>
  <c r="M14" i="5"/>
  <c r="M23" i="5" s="1"/>
  <c r="AM1" i="6"/>
  <c r="D7" i="6"/>
  <c r="S7" i="6"/>
  <c r="J18" i="6"/>
  <c r="W36" i="6"/>
  <c r="W50" i="6" s="1"/>
  <c r="F81" i="9"/>
  <c r="W81" i="9"/>
  <c r="L24" i="15"/>
  <c r="K24" i="15"/>
  <c r="O24" i="15" s="1"/>
  <c r="Y8" i="19"/>
  <c r="Y10" i="19"/>
  <c r="Y14" i="19"/>
  <c r="K14" i="19" s="1"/>
  <c r="X24" i="19"/>
  <c r="L24" i="19" s="1"/>
  <c r="S24" i="19" s="1"/>
  <c r="M55" i="19"/>
  <c r="T55" i="19" s="1"/>
  <c r="D12" i="5"/>
  <c r="D24" i="5" s="1"/>
  <c r="D37" i="5" s="1"/>
  <c r="P29" i="4"/>
  <c r="K7" i="6"/>
  <c r="Z7" i="6"/>
  <c r="Z27" i="6" s="1"/>
  <c r="K8" i="6"/>
  <c r="K18" i="6"/>
  <c r="U18" i="6"/>
  <c r="U27" i="6" s="1"/>
  <c r="K20" i="6"/>
  <c r="Q20" i="6" s="1"/>
  <c r="W31" i="6"/>
  <c r="W81" i="8"/>
  <c r="K12" i="19"/>
  <c r="X9" i="19"/>
  <c r="X7" i="19"/>
  <c r="G4" i="19"/>
  <c r="N15" i="19" s="1"/>
  <c r="X13" i="19"/>
  <c r="L13" i="19" s="1"/>
  <c r="S13" i="19" s="1"/>
  <c r="Y13" i="19"/>
  <c r="AD18" i="19"/>
  <c r="X20" i="19" s="1"/>
  <c r="L20" i="19" s="1"/>
  <c r="N40" i="19"/>
  <c r="C9" i="16"/>
  <c r="N7" i="19"/>
  <c r="K8" i="19"/>
  <c r="K9" i="19"/>
  <c r="L15" i="19"/>
  <c r="Y15" i="19"/>
  <c r="K15" i="19" s="1"/>
  <c r="Y22" i="19"/>
  <c r="Y24" i="19"/>
  <c r="K24" i="19" s="1"/>
  <c r="L26" i="19"/>
  <c r="S26" i="19" s="1"/>
  <c r="G25" i="19"/>
  <c r="N26" i="19"/>
  <c r="N42" i="19"/>
  <c r="X50" i="19"/>
  <c r="L50" i="19" s="1"/>
  <c r="S50" i="19" s="1"/>
  <c r="X53" i="19"/>
  <c r="K16" i="19"/>
  <c r="N6" i="19"/>
  <c r="K7" i="19"/>
  <c r="L8" i="19"/>
  <c r="S8" i="19" s="1"/>
  <c r="L9" i="19"/>
  <c r="S9" i="19" s="1"/>
  <c r="U9" i="19" s="1"/>
  <c r="K10" i="19"/>
  <c r="K11" i="19"/>
  <c r="L12" i="19"/>
  <c r="S12" i="19" s="1"/>
  <c r="AE16" i="19"/>
  <c r="Y16" i="19" s="1"/>
  <c r="AD19" i="19"/>
  <c r="X19" i="19" s="1"/>
  <c r="L19" i="19" s="1"/>
  <c r="Y19" i="19"/>
  <c r="K19" i="19" s="1"/>
  <c r="S20" i="19"/>
  <c r="X21" i="19"/>
  <c r="L21" i="19" s="1"/>
  <c r="S21" i="19" s="1"/>
  <c r="AE25" i="19"/>
  <c r="Y30" i="19" s="1"/>
  <c r="K30" i="19" s="1"/>
  <c r="AB17" i="19"/>
  <c r="AE17" i="19" s="1"/>
  <c r="N32" i="19"/>
  <c r="Y39" i="19"/>
  <c r="K39" i="19" s="1"/>
  <c r="Y42" i="19"/>
  <c r="X49" i="19"/>
  <c r="L49" i="19" s="1"/>
  <c r="L63" i="19" s="1"/>
  <c r="X55" i="19"/>
  <c r="L7" i="19"/>
  <c r="S7" i="19" s="1"/>
  <c r="L10" i="19"/>
  <c r="S10" i="19" s="1"/>
  <c r="U10" i="19" s="1"/>
  <c r="L11" i="19"/>
  <c r="S11" i="19" s="1"/>
  <c r="N13" i="19"/>
  <c r="K13" i="19"/>
  <c r="S15" i="19"/>
  <c r="L16" i="19"/>
  <c r="S16" i="19" s="1"/>
  <c r="G18" i="19"/>
  <c r="G17" i="19" s="1"/>
  <c r="S19" i="19"/>
  <c r="Y20" i="19"/>
  <c r="L28" i="19"/>
  <c r="S28" i="19" s="1"/>
  <c r="X30" i="19"/>
  <c r="L30" i="19" s="1"/>
  <c r="S30" i="19" s="1"/>
  <c r="N36" i="19"/>
  <c r="X61" i="19"/>
  <c r="X59" i="19"/>
  <c r="X56" i="19"/>
  <c r="X51" i="19"/>
  <c r="L51" i="19" s="1"/>
  <c r="K22" i="19"/>
  <c r="N31" i="19"/>
  <c r="N33" i="19"/>
  <c r="U44" i="19"/>
  <c r="Y50" i="19"/>
  <c r="Y54" i="19"/>
  <c r="Y53" i="19"/>
  <c r="Y52" i="19"/>
  <c r="Y51" i="19"/>
  <c r="X54" i="19"/>
  <c r="Y55" i="19"/>
  <c r="Y56" i="19"/>
  <c r="Y61" i="19"/>
  <c r="K17" i="19"/>
  <c r="K63" i="19" s="1"/>
  <c r="K21" i="19"/>
  <c r="F25" i="19"/>
  <c r="F17" i="19" s="1"/>
  <c r="AE26" i="19"/>
  <c r="Y26" i="19" s="1"/>
  <c r="K26" i="19" s="1"/>
  <c r="AE27" i="19"/>
  <c r="AD33" i="19"/>
  <c r="AD35" i="19"/>
  <c r="AD39" i="19"/>
  <c r="X39" i="19" s="1"/>
  <c r="L39" i="19" s="1"/>
  <c r="S39" i="19" s="1"/>
  <c r="AD41" i="19"/>
  <c r="N46" i="19"/>
  <c r="N45" i="19" s="1"/>
  <c r="S49" i="19"/>
  <c r="G51" i="19"/>
  <c r="N55" i="19" s="1"/>
  <c r="X60" i="19"/>
  <c r="K20" i="19"/>
  <c r="K42" i="19"/>
  <c r="N28" i="19"/>
  <c r="N35" i="19"/>
  <c r="AD37" i="19"/>
  <c r="N41" i="19"/>
  <c r="S45" i="19"/>
  <c r="X52" i="19"/>
  <c r="AD57" i="19"/>
  <c r="X57" i="19" s="1"/>
  <c r="Y57" i="19"/>
  <c r="X58" i="19"/>
  <c r="Y59" i="19"/>
  <c r="Y60" i="19"/>
  <c r="R9" i="6" l="1"/>
  <c r="V9" i="6"/>
  <c r="K33" i="19"/>
  <c r="K36" i="19"/>
  <c r="R14" i="6"/>
  <c r="V14" i="6"/>
  <c r="V12" i="6"/>
  <c r="R12" i="6"/>
  <c r="D16" i="6"/>
  <c r="R26" i="6"/>
  <c r="V26" i="6"/>
  <c r="D24" i="4"/>
  <c r="D37" i="4" s="1"/>
  <c r="U13" i="6"/>
  <c r="U16" i="6" s="1"/>
  <c r="U36" i="6" s="1"/>
  <c r="U50" i="6" s="1"/>
  <c r="K13" i="6"/>
  <c r="Q13" i="6" s="1"/>
  <c r="N59" i="19"/>
  <c r="N19" i="19"/>
  <c r="N62" i="19"/>
  <c r="N27" i="19"/>
  <c r="N34" i="19"/>
  <c r="S18" i="6"/>
  <c r="S27" i="6" s="1"/>
  <c r="N11" i="19"/>
  <c r="N39" i="19"/>
  <c r="L36" i="19"/>
  <c r="S36" i="19" s="1"/>
  <c r="Q8" i="6"/>
  <c r="V15" i="6"/>
  <c r="R15" i="6"/>
  <c r="O14" i="5"/>
  <c r="Y27" i="6"/>
  <c r="Y29" i="6" s="1"/>
  <c r="N21" i="19"/>
  <c r="N25" i="19"/>
  <c r="H36" i="19" s="1"/>
  <c r="N23" i="19"/>
  <c r="Q7" i="6"/>
  <c r="P12" i="5"/>
  <c r="K24" i="5"/>
  <c r="L33" i="19"/>
  <c r="S33" i="19" s="1"/>
  <c r="L62" i="19"/>
  <c r="L59" i="19"/>
  <c r="S59" i="19" s="1"/>
  <c r="L58" i="19"/>
  <c r="S58" i="19" s="1"/>
  <c r="L56" i="19"/>
  <c r="S56" i="19" s="1"/>
  <c r="U56" i="19" s="1"/>
  <c r="L55" i="19"/>
  <c r="S55" i="19" s="1"/>
  <c r="U55" i="19" s="1"/>
  <c r="L54" i="19"/>
  <c r="S54" i="19" s="1"/>
  <c r="U54" i="19" s="1"/>
  <c r="L53" i="19"/>
  <c r="S53" i="19" s="1"/>
  <c r="U53" i="19" s="1"/>
  <c r="L52" i="19"/>
  <c r="S52" i="19" s="1"/>
  <c r="L61" i="19"/>
  <c r="S61" i="19" s="1"/>
  <c r="U61" i="19" s="1"/>
  <c r="L60" i="19"/>
  <c r="S60" i="19" s="1"/>
  <c r="L57" i="19"/>
  <c r="S57" i="19" s="1"/>
  <c r="K27" i="19"/>
  <c r="N24" i="19"/>
  <c r="M46" i="19"/>
  <c r="T46" i="19" s="1"/>
  <c r="N20" i="19"/>
  <c r="J27" i="6"/>
  <c r="Q18" i="6"/>
  <c r="S4" i="19"/>
  <c r="N38" i="19"/>
  <c r="X23" i="19"/>
  <c r="L23" i="19" s="1"/>
  <c r="S23" i="19" s="1"/>
  <c r="F63" i="19"/>
  <c r="E13" i="6"/>
  <c r="AM2" i="6"/>
  <c r="M12" i="5"/>
  <c r="M24" i="5" s="1"/>
  <c r="M37" i="5" s="1"/>
  <c r="E12" i="6"/>
  <c r="N22" i="19"/>
  <c r="E50" i="2"/>
  <c r="C44" i="3"/>
  <c r="C50" i="3"/>
  <c r="C52" i="3" s="1"/>
  <c r="J16" i="6"/>
  <c r="J36" i="6" s="1"/>
  <c r="J50" i="6" s="1"/>
  <c r="O23" i="5"/>
  <c r="O24" i="5" s="1"/>
  <c r="O37" i="5" s="1"/>
  <c r="N60" i="19"/>
  <c r="H51" i="19"/>
  <c r="N52" i="19"/>
  <c r="N54" i="19"/>
  <c r="N58" i="19"/>
  <c r="N57" i="19"/>
  <c r="K28" i="19"/>
  <c r="G63" i="19"/>
  <c r="N9" i="19"/>
  <c r="N10" i="19"/>
  <c r="N14" i="19"/>
  <c r="R20" i="6"/>
  <c r="V20" i="6"/>
  <c r="N16" i="19"/>
  <c r="F16" i="6"/>
  <c r="F36" i="6" s="1"/>
  <c r="N37" i="19"/>
  <c r="X22" i="19"/>
  <c r="L22" i="19" s="1"/>
  <c r="S22" i="19" s="1"/>
  <c r="N12" i="19"/>
  <c r="E15" i="6"/>
  <c r="C23" i="5"/>
  <c r="N18" i="4"/>
  <c r="N23" i="4" s="1"/>
  <c r="N24" i="4" s="1"/>
  <c r="N37" i="4" s="1"/>
  <c r="M7" i="4"/>
  <c r="L12" i="4"/>
  <c r="Q7" i="4"/>
  <c r="L27" i="19"/>
  <c r="S27" i="19" s="1"/>
  <c r="Q7" i="5"/>
  <c r="F32" i="1"/>
  <c r="F36" i="1" s="1"/>
  <c r="F41" i="1" s="1"/>
  <c r="F43" i="1" s="1"/>
  <c r="N8" i="19"/>
  <c r="M39" i="19" l="1"/>
  <c r="T39" i="19" s="1"/>
  <c r="U39" i="19" s="1"/>
  <c r="H39" i="19"/>
  <c r="N18" i="19"/>
  <c r="M22" i="19" s="1"/>
  <c r="T22" i="19" s="1"/>
  <c r="U22" i="19" s="1"/>
  <c r="M19" i="19"/>
  <c r="T19" i="19" s="1"/>
  <c r="M30" i="19"/>
  <c r="T30" i="19" s="1"/>
  <c r="U30" i="19" s="1"/>
  <c r="P18" i="4"/>
  <c r="P23" i="4" s="1"/>
  <c r="P24" i="4" s="1"/>
  <c r="P37" i="4" s="1"/>
  <c r="S18" i="19"/>
  <c r="H31" i="19"/>
  <c r="H24" i="19"/>
  <c r="M24" i="19"/>
  <c r="T24" i="19" s="1"/>
  <c r="U24" i="19" s="1"/>
  <c r="K16" i="6"/>
  <c r="H21" i="19"/>
  <c r="M21" i="19"/>
  <c r="T21" i="19" s="1"/>
  <c r="U21" i="19" s="1"/>
  <c r="H28" i="19"/>
  <c r="E16" i="6"/>
  <c r="E8" i="6"/>
  <c r="E9" i="6"/>
  <c r="D36" i="6"/>
  <c r="D50" i="6" s="1"/>
  <c r="E14" i="6"/>
  <c r="E11" i="6"/>
  <c r="AE4" i="6"/>
  <c r="H40" i="19"/>
  <c r="M28" i="19"/>
  <c r="T28" i="19" s="1"/>
  <c r="U28" i="19" s="1"/>
  <c r="H33" i="19"/>
  <c r="Q16" i="6"/>
  <c r="R7" i="6"/>
  <c r="V7" i="6"/>
  <c r="H41" i="19"/>
  <c r="V13" i="6"/>
  <c r="R13" i="6"/>
  <c r="AB4" i="6" s="1"/>
  <c r="L24" i="4"/>
  <c r="Q12" i="4"/>
  <c r="C24" i="5"/>
  <c r="C37" i="5" s="1"/>
  <c r="L23" i="5"/>
  <c r="M37" i="19"/>
  <c r="H37" i="19"/>
  <c r="AC12" i="6"/>
  <c r="V18" i="6"/>
  <c r="R18" i="6"/>
  <c r="H26" i="19"/>
  <c r="M40" i="19"/>
  <c r="K37" i="5"/>
  <c r="P37" i="5" s="1"/>
  <c r="P24" i="5"/>
  <c r="H23" i="19"/>
  <c r="M23" i="19"/>
  <c r="T23" i="19" s="1"/>
  <c r="U23" i="19" s="1"/>
  <c r="R8" i="6"/>
  <c r="V8" i="6"/>
  <c r="M34" i="19"/>
  <c r="H34" i="19"/>
  <c r="N4" i="19"/>
  <c r="H16" i="19" s="1"/>
  <c r="E7" i="6"/>
  <c r="M14" i="19"/>
  <c r="T14" i="19" s="1"/>
  <c r="U14" i="19" s="1"/>
  <c r="H14" i="19"/>
  <c r="M42" i="19"/>
  <c r="T42" i="19" s="1"/>
  <c r="U42" i="19" s="1"/>
  <c r="M35" i="19"/>
  <c r="H29" i="19"/>
  <c r="H42" i="19"/>
  <c r="M32" i="19"/>
  <c r="H30" i="19"/>
  <c r="M36" i="19"/>
  <c r="T36" i="19" s="1"/>
  <c r="F50" i="6"/>
  <c r="F37" i="6"/>
  <c r="N51" i="19"/>
  <c r="H54" i="19" s="1"/>
  <c r="H38" i="19"/>
  <c r="M38" i="19"/>
  <c r="S25" i="19"/>
  <c r="T45" i="19"/>
  <c r="U45" i="19" s="1"/>
  <c r="U46" i="19"/>
  <c r="M33" i="19"/>
  <c r="T33" i="19" s="1"/>
  <c r="U33" i="19" s="1"/>
  <c r="U62" i="19"/>
  <c r="S62" i="19"/>
  <c r="S51" i="19" s="1"/>
  <c r="Q12" i="5"/>
  <c r="L12" i="5"/>
  <c r="M26" i="19"/>
  <c r="T26" i="19" s="1"/>
  <c r="M31" i="19"/>
  <c r="U36" i="19"/>
  <c r="M27" i="19"/>
  <c r="T27" i="19" s="1"/>
  <c r="U27" i="19" s="1"/>
  <c r="H27" i="19"/>
  <c r="S13" i="6"/>
  <c r="S16" i="6" s="1"/>
  <c r="S36" i="6" s="1"/>
  <c r="S50" i="6" s="1"/>
  <c r="H35" i="19"/>
  <c r="H32" i="19"/>
  <c r="M41" i="19"/>
  <c r="H9" i="19" l="1"/>
  <c r="V16" i="6"/>
  <c r="R16" i="6"/>
  <c r="M8" i="19"/>
  <c r="T8" i="19" s="1"/>
  <c r="U8" i="19" s="1"/>
  <c r="H10" i="19"/>
  <c r="H19" i="19"/>
  <c r="H22" i="19"/>
  <c r="H58" i="19"/>
  <c r="H57" i="19"/>
  <c r="T25" i="19"/>
  <c r="U26" i="19"/>
  <c r="U25" i="19" s="1"/>
  <c r="L24" i="5"/>
  <c r="L37" i="5" s="1"/>
  <c r="Q24" i="5"/>
  <c r="Q37" i="5" s="1"/>
  <c r="H8" i="19"/>
  <c r="H11" i="19"/>
  <c r="M20" i="19"/>
  <c r="T20" i="19" s="1"/>
  <c r="U20" i="19" s="1"/>
  <c r="H59" i="19"/>
  <c r="H53" i="19"/>
  <c r="H60" i="19"/>
  <c r="M6" i="19"/>
  <c r="T6" i="19" s="1"/>
  <c r="H7" i="19"/>
  <c r="M15" i="19"/>
  <c r="T15" i="19" s="1"/>
  <c r="U15" i="19" s="1"/>
  <c r="M13" i="19"/>
  <c r="T13" i="19" s="1"/>
  <c r="U13" i="19" s="1"/>
  <c r="M7" i="19"/>
  <c r="T7" i="19" s="1"/>
  <c r="U7" i="19" s="1"/>
  <c r="H13" i="19"/>
  <c r="H6" i="19"/>
  <c r="H15" i="19"/>
  <c r="L37" i="4"/>
  <c r="Q37" i="4" s="1"/>
  <c r="Q24" i="4"/>
  <c r="M12" i="19"/>
  <c r="T12" i="19" s="1"/>
  <c r="U12" i="19" s="1"/>
  <c r="M11" i="19"/>
  <c r="T11" i="19" s="1"/>
  <c r="U11" i="19" s="1"/>
  <c r="M16" i="19"/>
  <c r="T16" i="19" s="1"/>
  <c r="U16" i="19" s="1"/>
  <c r="T18" i="19"/>
  <c r="T17" i="19" s="1"/>
  <c r="U19" i="19"/>
  <c r="H20" i="19"/>
  <c r="H61" i="19"/>
  <c r="H55" i="19"/>
  <c r="H52" i="19"/>
  <c r="H12" i="19"/>
  <c r="S17" i="19"/>
  <c r="S63" i="19" s="1"/>
  <c r="H62" i="19"/>
  <c r="H56" i="19"/>
  <c r="T4" i="19" l="1"/>
  <c r="U6" i="19"/>
  <c r="U4" i="19" s="1"/>
  <c r="U18" i="19"/>
  <c r="U17" i="19" s="1"/>
  <c r="AD7" i="6" l="1"/>
  <c r="AD9" i="6" s="1"/>
  <c r="H61" i="18"/>
  <c r="K61" i="18"/>
  <c r="K78" i="18" s="1"/>
  <c r="H78" i="18"/>
  <c r="E46" i="3"/>
  <c r="E47" i="3"/>
  <c r="H42" i="1" s="1"/>
  <c r="H43" i="1" s="1"/>
  <c r="E50" i="3"/>
  <c r="E52" i="3" s="1"/>
  <c r="AD11" i="6" l="1"/>
  <c r="AD12" i="6" s="1"/>
  <c r="AF9" i="6"/>
  <c r="F40" i="2"/>
  <c r="F49" i="2" s="1"/>
  <c r="F50" i="2" s="1"/>
  <c r="I23" i="6"/>
  <c r="K23" i="6"/>
  <c r="Q23" i="6"/>
  <c r="R23" i="6"/>
  <c r="V23" i="6"/>
  <c r="I24" i="6"/>
  <c r="K24" i="6"/>
  <c r="Q24" i="6"/>
  <c r="R24" i="6"/>
  <c r="V24" i="6"/>
  <c r="K27" i="6"/>
  <c r="Q27" i="6"/>
  <c r="R27" i="6"/>
  <c r="V27" i="6"/>
  <c r="I28" i="6"/>
  <c r="K28" i="6"/>
  <c r="Q28" i="6"/>
  <c r="R28" i="6"/>
  <c r="K36" i="6"/>
  <c r="Q36" i="6"/>
  <c r="R36" i="6"/>
  <c r="V36" i="6"/>
  <c r="Q37" i="6"/>
  <c r="R37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K50" i="6"/>
  <c r="Q50" i="6"/>
  <c r="R50" i="6"/>
  <c r="V50" i="6"/>
  <c r="H49" i="19"/>
  <c r="M49" i="19"/>
  <c r="T49" i="19"/>
  <c r="U49" i="19"/>
  <c r="H50" i="19"/>
  <c r="M50" i="19"/>
  <c r="T50" i="19"/>
  <c r="U50" i="19"/>
  <c r="M51" i="19"/>
  <c r="T51" i="19"/>
  <c r="U51" i="19"/>
  <c r="M52" i="19"/>
  <c r="T52" i="19"/>
  <c r="U52" i="19"/>
  <c r="M57" i="19"/>
  <c r="T57" i="19"/>
  <c r="U57" i="19"/>
  <c r="M58" i="19"/>
  <c r="T58" i="19"/>
  <c r="U58" i="19"/>
  <c r="M59" i="19"/>
  <c r="T59" i="19"/>
  <c r="U59" i="19"/>
  <c r="M60" i="19"/>
  <c r="T60" i="19"/>
  <c r="U60" i="19"/>
  <c r="M62" i="19"/>
  <c r="T62" i="19"/>
  <c r="H63" i="19"/>
  <c r="M63" i="19"/>
  <c r="T63" i="19"/>
  <c r="U63" i="19"/>
  <c r="M65" i="19"/>
  <c r="M66" i="19"/>
  <c r="N66" i="19"/>
</calcChain>
</file>

<file path=xl/comments1.xml><?xml version="1.0" encoding="utf-8"?>
<comments xmlns="http://schemas.openxmlformats.org/spreadsheetml/2006/main">
  <authors>
    <author>Author</author>
  </authors>
  <commentList>
    <comment ref="AB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applicable energy charges PPCL 1</t>
        </r>
      </text>
    </comment>
    <comment ref="AE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applicable energy charges PPCL 3</t>
        </r>
      </text>
    </comment>
  </commentList>
</comments>
</file>

<file path=xl/sharedStrings.xml><?xml version="1.0" encoding="utf-8"?>
<sst xmlns="http://schemas.openxmlformats.org/spreadsheetml/2006/main" count="1324" uniqueCount="689">
  <si>
    <t>NAME OF DISTRIBUTION LICENSEE: NEW DELHI MUNICIPAL COUNCIL</t>
  </si>
  <si>
    <t>Profit &amp; Loss Account</t>
  </si>
  <si>
    <t>Sr. No.</t>
  </si>
  <si>
    <t>Particulars</t>
  </si>
  <si>
    <t>PY</t>
  </si>
  <si>
    <t>FY2015-16</t>
  </si>
  <si>
    <t>FY 2016-17</t>
  </si>
  <si>
    <t>FY 2017-18</t>
  </si>
  <si>
    <t xml:space="preserve">audited </t>
  </si>
  <si>
    <t>actual</t>
  </si>
  <si>
    <t>A</t>
  </si>
  <si>
    <t>Revenue</t>
  </si>
  <si>
    <t>Revenue from sale of power</t>
  </si>
  <si>
    <t>Non Tariff income</t>
  </si>
  <si>
    <t>Other Revenue/Subsidies-Sourcewise</t>
  </si>
  <si>
    <t>Total Revenue or Income</t>
  </si>
  <si>
    <t>B</t>
  </si>
  <si>
    <t>Expenditure</t>
  </si>
  <si>
    <t>Power Purchase from Long term Sources</t>
  </si>
  <si>
    <t>Power Purchase from Other than Long term Sources</t>
  </si>
  <si>
    <t>Transmission Charges</t>
  </si>
  <si>
    <t xml:space="preserve">(a) Inter-State </t>
  </si>
  <si>
    <t xml:space="preserve"> (b) Intra-State Transmission Charges</t>
  </si>
  <si>
    <t>Load Despatch Charges</t>
  </si>
  <si>
    <t>O&amp;M Expenses</t>
  </si>
  <si>
    <t>a</t>
  </si>
  <si>
    <t>R&amp;M Expenses</t>
  </si>
  <si>
    <t>b</t>
  </si>
  <si>
    <t>Employee costs</t>
  </si>
  <si>
    <t>c</t>
  </si>
  <si>
    <t>Administration and General expenses</t>
  </si>
  <si>
    <t>d</t>
  </si>
  <si>
    <t>Administrative Dept. &amp; Civil Engg. Dept Expenses</t>
  </si>
  <si>
    <t>Net prior peroid credit/(charges)</t>
  </si>
  <si>
    <t>Other Debits, Write offs</t>
  </si>
  <si>
    <t>Extraordinary items</t>
  </si>
  <si>
    <t>Less: Expenses Capitalized (A&amp;G/Employee Expenses)</t>
  </si>
  <si>
    <t>C</t>
  </si>
  <si>
    <t>PBDIT</t>
  </si>
  <si>
    <t>D</t>
  </si>
  <si>
    <t>Depreciation and Related debits</t>
  </si>
  <si>
    <t>Depreciation</t>
  </si>
  <si>
    <t>E</t>
  </si>
  <si>
    <t>Provisions</t>
  </si>
  <si>
    <t>F</t>
  </si>
  <si>
    <t>PBIT</t>
  </si>
  <si>
    <t>Interest &amp; Finance Charges</t>
  </si>
  <si>
    <t>Less: Interest Capitalized</t>
  </si>
  <si>
    <t>G</t>
  </si>
  <si>
    <t>Total Interest and Finance Charges</t>
  </si>
  <si>
    <t>H</t>
  </si>
  <si>
    <t>Total Expenditure</t>
  </si>
  <si>
    <t>I</t>
  </si>
  <si>
    <t>Profit/Loss before Tax</t>
  </si>
  <si>
    <t>J</t>
  </si>
  <si>
    <t>Income Tax</t>
  </si>
  <si>
    <t>K</t>
  </si>
  <si>
    <t>Profit/Loss after Tax</t>
  </si>
  <si>
    <t>Form- S2</t>
  </si>
  <si>
    <t>Cashflow Statement</t>
  </si>
  <si>
    <t>All figures in Rs Crores</t>
  </si>
  <si>
    <t>PY
(Actual)
FY 2015-16</t>
  </si>
  <si>
    <t>CY (Estimated)
FY 2016-17</t>
  </si>
  <si>
    <t>EY (Projection)
FY 2017-18</t>
  </si>
  <si>
    <t>Cash inflow</t>
  </si>
  <si>
    <t>Receipts</t>
  </si>
  <si>
    <t>Tariff collection</t>
  </si>
  <si>
    <t>Equity Inflow</t>
  </si>
  <si>
    <t>Subsidy received from Govt.</t>
  </si>
  <si>
    <t>Sale of Power/Advance</t>
  </si>
  <si>
    <t>Other Receipts including non-energy collection from consumers</t>
  </si>
  <si>
    <t>Consumer Contribution for Capital works</t>
  </si>
  <si>
    <t>Term Loan Received</t>
  </si>
  <si>
    <t>Sale of Equipment</t>
  </si>
  <si>
    <t>FD Matured</t>
  </si>
  <si>
    <t>Interest received</t>
  </si>
  <si>
    <t>Dividends</t>
  </si>
  <si>
    <t>Total Cash Inflow</t>
  </si>
  <si>
    <t>Cash Outflow</t>
  </si>
  <si>
    <t>Equity Reduction</t>
  </si>
  <si>
    <t>Payment for Power Purchase Cost</t>
  </si>
  <si>
    <t>Short Term Power Purchase payments (incl. advances) (Note, if any)</t>
  </si>
  <si>
    <t>Medium Term Power Purchase payments (incl. advances) (Note, if any)</t>
  </si>
  <si>
    <t>Long Term Power Purchase payments (Note, if any)</t>
  </si>
  <si>
    <t>TDS deposited on power purchase payments</t>
  </si>
  <si>
    <t>Total payment for power purchase</t>
  </si>
  <si>
    <t>Other Payments</t>
  </si>
  <si>
    <t>Salaries, Wages and Other Staff expenses</t>
  </si>
  <si>
    <t>Payment to vendors for Repair and Maintenance(Note, if any)</t>
  </si>
  <si>
    <t>Payment for Capital works</t>
  </si>
  <si>
    <t>Administration and Other Payments</t>
  </si>
  <si>
    <t>Advances (Refer note)</t>
  </si>
  <si>
    <t>Fixed Assets Purchased</t>
  </si>
  <si>
    <t>TDS &amp; Service Tax deposited (Other than TDS deposited on power purchase payments)</t>
  </si>
  <si>
    <t>Dividend payment</t>
  </si>
  <si>
    <t>Interest Payment (a) Loans for Capex</t>
  </si>
  <si>
    <t>(b) Other than Capex</t>
  </si>
  <si>
    <t>Electrcity Tax</t>
  </si>
  <si>
    <t>Fixed Deposit: Debt Service Reserve Account (DSRA)</t>
  </si>
  <si>
    <t>Refund of consumer contribution for capital works, if any (Note, if any)</t>
  </si>
  <si>
    <t>Other Finance charges</t>
  </si>
  <si>
    <t>Loan Repayment (a) For Capex Schemes</t>
  </si>
  <si>
    <t>Total outflow of Cash</t>
  </si>
  <si>
    <t>Net cash generation/(Deficit)</t>
  </si>
  <si>
    <t>Opening Cash and Bank Balance*</t>
  </si>
  <si>
    <t>Closing Cash and Bank Balance</t>
  </si>
  <si>
    <t>Notes to Accounts</t>
  </si>
  <si>
    <t xml:space="preserve">NEW DELHI MUNICIPAL COUNCIL </t>
  </si>
  <si>
    <t>Annual Revenue Requirement</t>
  </si>
  <si>
    <t>Form No: S3</t>
  </si>
  <si>
    <t>CY 
(Estimated)
FY 2016-17</t>
  </si>
  <si>
    <t>Power Purchase (MU)</t>
  </si>
  <si>
    <t>Sale of Power (MU)</t>
  </si>
  <si>
    <t>Loss%</t>
  </si>
  <si>
    <t>Distribution</t>
  </si>
  <si>
    <t>Intra State</t>
  </si>
  <si>
    <t>Inter State</t>
  </si>
  <si>
    <t>Revenue from tariffs</t>
  </si>
  <si>
    <t>i) Fixed Charges</t>
  </si>
  <si>
    <t>ii) Energy Charges</t>
  </si>
  <si>
    <t>iii) PPAC</t>
  </si>
  <si>
    <t>iv) Surcharge for Regulatory Asset (8%)</t>
  </si>
  <si>
    <t>v) Electricity Duty</t>
  </si>
  <si>
    <t>vi) Any Other Receipt (Misuse)</t>
  </si>
  <si>
    <t>Revenue subsidy from Govt.</t>
  </si>
  <si>
    <t>Total</t>
  </si>
  <si>
    <t>Purchase of Power from Long Term Sources</t>
  </si>
  <si>
    <t>Purchase of Power from Other than Long Term Sources</t>
  </si>
  <si>
    <t>b2</t>
  </si>
  <si>
    <t xml:space="preserve">Sale of Surplus Power </t>
  </si>
  <si>
    <t>i) Intra State</t>
  </si>
  <si>
    <t>ii) Inter State</t>
  </si>
  <si>
    <t>Load Dispatch Charges</t>
  </si>
  <si>
    <t>e</t>
  </si>
  <si>
    <t>i) R&amp;M Expense</t>
  </si>
  <si>
    <t>ii) Employee Expenses</t>
  </si>
  <si>
    <t>iii) A&amp;G Expense</t>
  </si>
  <si>
    <t>iv) Administrativee and Civil Engg Department Expenses</t>
  </si>
  <si>
    <t>f</t>
  </si>
  <si>
    <t>g</t>
  </si>
  <si>
    <t>Interest</t>
  </si>
  <si>
    <t>h</t>
  </si>
  <si>
    <t>Finace Charges</t>
  </si>
  <si>
    <t>i</t>
  </si>
  <si>
    <t>Less: Interest capitalised</t>
  </si>
  <si>
    <t>j</t>
  </si>
  <si>
    <t>Less: Finace charges capitalised</t>
  </si>
  <si>
    <t>k</t>
  </si>
  <si>
    <t>Less: O&amp;M capitalised</t>
  </si>
  <si>
    <t>l</t>
  </si>
  <si>
    <t>Extraordinary Items</t>
  </si>
  <si>
    <t>m</t>
  </si>
  <si>
    <t>Other (Misc.)-net prior period credit/(charges)</t>
  </si>
  <si>
    <t>Return as approved/allowed by Commission</t>
  </si>
  <si>
    <t>Other Income</t>
  </si>
  <si>
    <t>Annual Revenue Requirement (2)+(3)-(4)</t>
  </si>
  <si>
    <t>Surplus(+) /Shortfall(-) : (1)-(5) before tariff revision</t>
  </si>
  <si>
    <t>Tariff Revision Impact</t>
  </si>
  <si>
    <t>Surplus (+)/Shortfall(-) : (6)-(7) after tariff revision</t>
  </si>
  <si>
    <t>Interstate Loss</t>
  </si>
  <si>
    <t>Intra State Loss</t>
  </si>
  <si>
    <t>Sl. No</t>
  </si>
  <si>
    <t>Station Name/ Agency</t>
  </si>
  <si>
    <t>MUs Purchased/ sold</t>
  </si>
  <si>
    <t>Fixed Cost (in Rs./Cr.)</t>
  </si>
  <si>
    <t>Variable Cost (in Rs./Cr.)</t>
  </si>
  <si>
    <t>Other Charges (in Rs./Cr.)</t>
  </si>
  <si>
    <t>Arrears (in Rs./Cr.)</t>
  </si>
  <si>
    <t>Interest on Arrears as approved by CERC, if any (in Rs./Cr.)</t>
  </si>
  <si>
    <t>Late Payment Surcharge, if any (in Rs./Cr.)</t>
  </si>
  <si>
    <t>Incentive/adjustment, if any</t>
  </si>
  <si>
    <t>Total Charges (in Rs./Cr.)</t>
  </si>
  <si>
    <t>Per Unit Cost (Rs./ Kwh)</t>
  </si>
  <si>
    <t>Transmission Losses (MUs) on the basis of' last Quarter</t>
  </si>
  <si>
    <t>Transmission /Open Access Charges (in Rs./Cr.)</t>
  </si>
  <si>
    <t>MUs at Discoms Periphery</t>
  </si>
  <si>
    <t>Total charges including transmission charges(in Rs./Cr.)</t>
  </si>
  <si>
    <t>Per Unit cost at Discom Periphery 
(Rs./kWh)</t>
  </si>
  <si>
    <t>Power Purchase Statement</t>
  </si>
  <si>
    <t>RPH</t>
  </si>
  <si>
    <t>Pragati -I</t>
  </si>
  <si>
    <t>Pragati-PPS III</t>
  </si>
  <si>
    <t>GT</t>
  </si>
  <si>
    <t>NTPC- BTPS</t>
  </si>
  <si>
    <t>NTPS- Dadri</t>
  </si>
  <si>
    <t>Total Long Term PPAs (A)</t>
  </si>
  <si>
    <t>Renewable Purchase</t>
  </si>
  <si>
    <t>Total of bilateral purchase (B)</t>
  </si>
  <si>
    <t>IEX</t>
  </si>
  <si>
    <t>PXIL</t>
  </si>
  <si>
    <t>Total of purchase through exchange (C)</t>
  </si>
  <si>
    <t>Total of banking arrangement (D)</t>
  </si>
  <si>
    <t>Total of intra state purchase (E)</t>
  </si>
  <si>
    <t>Total of UI purchase (F)</t>
  </si>
  <si>
    <t>Total Short term and Renewable(B+C+D+E+F)</t>
  </si>
  <si>
    <t>Total Power Purchase Cost (G)=(A+B+C+D+E+F)</t>
  </si>
  <si>
    <t>Bulk Power Sale Statement</t>
  </si>
  <si>
    <t>Total Sale - Exchanges</t>
  </si>
  <si>
    <t>Total of Medium term sale (H)</t>
  </si>
  <si>
    <t>Total of short term billateral sale (I)</t>
  </si>
  <si>
    <t>Total of banking arrangement (J)</t>
  </si>
  <si>
    <t>Total of intra state sale (K)</t>
  </si>
  <si>
    <t>Total of UI sale (L)</t>
  </si>
  <si>
    <t>Total sale (M)=(H+I+J+K+L)</t>
  </si>
  <si>
    <t>Net Power Purchase Cost (N)=(G-M)</t>
  </si>
  <si>
    <t>MUs Purchased/sold</t>
  </si>
  <si>
    <t>Per Unit Cost (Rs./Kwh)</t>
  </si>
  <si>
    <t>Per Unit cost at Discom Periphery (Rs./kWh)</t>
  </si>
  <si>
    <t>Pragati-I cc</t>
  </si>
  <si>
    <t>Pragati-III cc</t>
  </si>
  <si>
    <t>Pragati-I oc</t>
  </si>
  <si>
    <t>Pragati-III oc</t>
  </si>
  <si>
    <t>Mus Purchased /Sold FY 2015-16</t>
  </si>
  <si>
    <t>% Allocation as per 2015-16 sales</t>
  </si>
  <si>
    <t>MUs Purchased/sold FY 2017-18</t>
  </si>
  <si>
    <t>% allocated share</t>
  </si>
  <si>
    <t>Fixed Charges Rate(Cr/yr)</t>
  </si>
  <si>
    <t>Variable Charges Rate (Rs/kWh)</t>
  </si>
  <si>
    <t>Total Charges (in Rs.Cr.)</t>
  </si>
  <si>
    <t>Per Unit cost at Discom Periphery( Rs./kWh)</t>
  </si>
  <si>
    <t>Bplan</t>
  </si>
  <si>
    <t>ARR</t>
  </si>
  <si>
    <t>Dadri TPS</t>
  </si>
  <si>
    <t>UMPP Orissa</t>
  </si>
  <si>
    <t>RAPP</t>
  </si>
  <si>
    <t>Power at Delhi periphery from CGS</t>
  </si>
  <si>
    <t>Badarpur TPS</t>
  </si>
  <si>
    <t>Pragati Power I - CC</t>
  </si>
  <si>
    <t>Pragati Power I - OC</t>
  </si>
  <si>
    <t>PPCL - III-CC</t>
  </si>
  <si>
    <t>PPCL - III-OC</t>
  </si>
  <si>
    <t>Non-Solar RPO</t>
  </si>
  <si>
    <t>Delhi MSW Solutions Ltd</t>
  </si>
  <si>
    <t>Small Hydro (net of inter-state losses)</t>
  </si>
  <si>
    <t>EEPL</t>
  </si>
  <si>
    <t>Power from RE (for write up)</t>
  </si>
  <si>
    <t>Solar RPO</t>
  </si>
  <si>
    <t>Grid Connected</t>
  </si>
  <si>
    <t>Net Metered</t>
  </si>
  <si>
    <t>Through MNRE</t>
  </si>
  <si>
    <t>MPUVN</t>
  </si>
  <si>
    <t>Solar (for write up)</t>
  </si>
  <si>
    <t>Total (for write up)</t>
  </si>
  <si>
    <t>Category</t>
  </si>
  <si>
    <t>Relevant Sales Data</t>
  </si>
  <si>
    <t>Adjustment</t>
  </si>
  <si>
    <t>Average Tariff</t>
  </si>
  <si>
    <t>Other Charges</t>
  </si>
  <si>
    <t>E-Tax</t>
  </si>
  <si>
    <t>(No)</t>
  </si>
  <si>
    <t>(MU)</t>
  </si>
  <si>
    <t>Domestic</t>
  </si>
  <si>
    <t>Single Delivery Point</t>
  </si>
  <si>
    <t>0-100</t>
  </si>
  <si>
    <t>0-200(P)</t>
  </si>
  <si>
    <t>Above 800</t>
  </si>
  <si>
    <t>0-200</t>
  </si>
  <si>
    <t>201-400</t>
  </si>
  <si>
    <t>401-800</t>
  </si>
  <si>
    <t>801-1200</t>
  </si>
  <si>
    <t>Misuse</t>
  </si>
  <si>
    <t>Above 1200</t>
  </si>
  <si>
    <t>Non Domestic</t>
  </si>
  <si>
    <t>Non Domestic (Low Tension)</t>
  </si>
  <si>
    <t>2.1.1</t>
  </si>
  <si>
    <t>Single Phase (&lt;=10KW)</t>
  </si>
  <si>
    <t>2.1.2</t>
  </si>
  <si>
    <t>Peak Hours (ToD)</t>
  </si>
  <si>
    <t>Off-Peak Hours (ToD)</t>
  </si>
  <si>
    <t>2.2.1</t>
  </si>
  <si>
    <t>Supply 11kv(HT)</t>
  </si>
  <si>
    <t>2.2.2</t>
  </si>
  <si>
    <t>2.2.3</t>
  </si>
  <si>
    <t>Small Industrial Power(SIP)</t>
  </si>
  <si>
    <t>Public Lighting</t>
  </si>
  <si>
    <t>DMRC (66KV)</t>
  </si>
  <si>
    <t>Temporary Connection more or equal to 16 days</t>
  </si>
  <si>
    <t>Others</t>
  </si>
  <si>
    <t>JJ Cluster (Flat Rate)</t>
  </si>
  <si>
    <t>Grand Total</t>
  </si>
  <si>
    <t>From No. : F2</t>
  </si>
  <si>
    <t>Previous Year 2015-2016 (Actual)</t>
  </si>
  <si>
    <t>Collection During the Month</t>
  </si>
  <si>
    <t xml:space="preserve">Remarks </t>
  </si>
  <si>
    <t xml:space="preserve">Component of Tariff </t>
  </si>
  <si>
    <t xml:space="preserve">Fixed Charged </t>
  </si>
  <si>
    <t xml:space="preserve">Energy Charges </t>
  </si>
  <si>
    <t xml:space="preserve">Average No of days billed during the month/billing factor </t>
  </si>
  <si>
    <t>Total No. of Consumers &amp; santioned load (MW/MKVA)</t>
  </si>
  <si>
    <t xml:space="preserve">Total bills raised during the months &amp; contracted demand </t>
  </si>
  <si>
    <t xml:space="preserve">Total Sales </t>
  </si>
  <si>
    <t xml:space="preserve">Fixed charges Billed </t>
  </si>
  <si>
    <t xml:space="preserve">Energy Charges Billed </t>
  </si>
  <si>
    <t xml:space="preserve">Other Charges </t>
  </si>
  <si>
    <t xml:space="preserve">PPAC Amount Billed </t>
  </si>
  <si>
    <t>Surcharge @ 8%</t>
  </si>
  <si>
    <t>Subsidy if any</t>
  </si>
  <si>
    <t xml:space="preserve">Full year revenue including subsidy but Excluding E-Tax and </t>
  </si>
  <si>
    <t>Total Amount Billed (including E tax and surcharge)</t>
  </si>
  <si>
    <t xml:space="preserve">Rates as applicable </t>
  </si>
  <si>
    <t>(MW/MKVA)</t>
  </si>
  <si>
    <t>(MKVAH)</t>
  </si>
  <si>
    <t>(Rs. Cr)</t>
  </si>
  <si>
    <t xml:space="preserve">Numbers of bills </t>
  </si>
  <si>
    <t xml:space="preserve">Amount adjusted </t>
  </si>
  <si>
    <t xml:space="preserve">Units adjusted </t>
  </si>
  <si>
    <t>(Rs/kWh)</t>
  </si>
  <si>
    <t xml:space="preserve">S.No.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</si>
  <si>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</si>
  <si>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</si>
  <si>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</si>
  <si>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</si>
  <si>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</si>
  <si>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</si>
  <si>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</si>
  <si>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</si>
  <si>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</si>
  <si>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</si>
  <si>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</si>
  <si>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</si>
  <si>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</si>
  <si>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</si>
  <si>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</si>
  <si>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</si>
  <si>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</si>
  <si>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</si>
  <si>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</si>
  <si>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</si>
  <si>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</si>
  <si>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</si>
  <si>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</si>
  <si>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</si>
  <si>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1.1.1</t>
  </si>
  <si>
    <t>Upto 2 KW Connected Load</t>
  </si>
  <si>
    <t>Slab wise</t>
  </si>
  <si>
    <t>1.1.2</t>
  </si>
  <si>
    <t xml:space="preserve">Between 2 KW to 5 KW Connected Load </t>
  </si>
  <si>
    <t>1.1.3</t>
  </si>
  <si>
    <t>Above 5 KW Connected Load</t>
  </si>
  <si>
    <t>Single Delivery Point on 11 KV CGHS</t>
  </si>
  <si>
    <t xml:space="preserve">Hospital </t>
  </si>
  <si>
    <t>Worship</t>
  </si>
  <si>
    <t>DVB Staff</t>
  </si>
  <si>
    <t>Misuse (Domestic)</t>
  </si>
  <si>
    <t>Theft (Domestic)</t>
  </si>
  <si>
    <t>Non Domestic Low Tension</t>
  </si>
  <si>
    <t>Non Domestic High Tension (NDHT)</t>
  </si>
  <si>
    <t>Misuse(Non Domestic)</t>
  </si>
  <si>
    <t>Theft (Non Domestic)</t>
  </si>
  <si>
    <t>Industrial</t>
  </si>
  <si>
    <t>Small Industrial Power (SIP)</t>
  </si>
  <si>
    <t>Slab Wise</t>
  </si>
  <si>
    <t>Industrial Power on 11 KV SPD for SIP Group</t>
  </si>
  <si>
    <t>Large Industrial Power (LIP)</t>
  </si>
  <si>
    <t>Misuse (Industrial)</t>
  </si>
  <si>
    <t>Theft (Industrial)</t>
  </si>
  <si>
    <t>Agriculture</t>
  </si>
  <si>
    <t>Misuse (Agriculture)</t>
  </si>
  <si>
    <t>Theft (Agriculture)</t>
  </si>
  <si>
    <t>Mushroom Cultivation</t>
  </si>
  <si>
    <t>Misuse (Mushroom Cultivation)</t>
  </si>
  <si>
    <t>Theft (Mushroom Cultivation)</t>
  </si>
  <si>
    <t>Street Light (Metered)</t>
  </si>
  <si>
    <t>Street Light (Unmetered)</t>
  </si>
  <si>
    <t>Signals &amp; Blinkers (Metered)</t>
  </si>
  <si>
    <t>Signals &amp; Blinkers (Unmetered)</t>
  </si>
  <si>
    <t>Delhi Jal Board (DJB)</t>
  </si>
  <si>
    <t>DJB- Supply at LT</t>
  </si>
  <si>
    <t>DJB (Supply at 11 KV and above)</t>
  </si>
  <si>
    <t>Delhi Internation Airport Limited (DIAL)</t>
  </si>
  <si>
    <t>Railway Traction</t>
  </si>
  <si>
    <t>DMRC supply Voltage wise</t>
  </si>
  <si>
    <t>Temporary Supply</t>
  </si>
  <si>
    <t xml:space="preserve">for the period of </t>
  </si>
  <si>
    <t>11.1.a</t>
  </si>
  <si>
    <t>Less than 16 Days</t>
  </si>
  <si>
    <t>11.1.b</t>
  </si>
  <si>
    <t>More than or Equal to 16 Days</t>
  </si>
  <si>
    <t xml:space="preserve">For Resident Cooperative group husing connections and other residential connections </t>
  </si>
  <si>
    <t xml:space="preserve">For religious functions of traditional and established characters and cultureal activities </t>
  </si>
  <si>
    <t xml:space="preserve">For major construction projects </t>
  </si>
  <si>
    <t xml:space="preserve">For threshers </t>
  </si>
  <si>
    <t>11.5.a</t>
  </si>
  <si>
    <t xml:space="preserve">During the threshing season for 30 days </t>
  </si>
  <si>
    <t>11.5.b</t>
  </si>
  <si>
    <t>For extended period</t>
  </si>
  <si>
    <t xml:space="preserve">Advertising and Hoardings </t>
  </si>
  <si>
    <t xml:space="preserve">Self Consumption </t>
  </si>
  <si>
    <t xml:space="preserve">Total </t>
  </si>
  <si>
    <t>Current Year 2016-2017 (Actual)</t>
  </si>
  <si>
    <t>NEW DELHI MUNICIPAL COUNCIL</t>
  </si>
  <si>
    <t>FY 2015-16</t>
  </si>
  <si>
    <t>All figures in Rs. Crores</t>
  </si>
  <si>
    <t>Supplement to Form F2 (a)</t>
  </si>
  <si>
    <t>Form No. F2 (a)</t>
  </si>
  <si>
    <t>0-200 Units</t>
  </si>
  <si>
    <t>201-400 Units</t>
  </si>
  <si>
    <t>401-800 Units</t>
  </si>
  <si>
    <t>Above 800 Units</t>
  </si>
  <si>
    <t>DOMESTIC</t>
  </si>
  <si>
    <t>Energy Charges</t>
  </si>
  <si>
    <t>1.1 ( a )</t>
  </si>
  <si>
    <t>Domestic (Up to 2 KW Connected Load)</t>
  </si>
  <si>
    <t>1.1 ( b )</t>
  </si>
  <si>
    <t>Domestic (Between 2-5 KW Connected Load)</t>
  </si>
  <si>
    <t>1.1 ( c )</t>
  </si>
  <si>
    <t>Domestic (Above 5 KW  Connected Load)</t>
  </si>
  <si>
    <t>Income from Investments and Non Tariff Income</t>
  </si>
  <si>
    <t>Form No.: F 4</t>
  </si>
  <si>
    <t>Particulars (Rs. Crores)</t>
  </si>
  <si>
    <t>Reconciliation with Audited Accounts of the Year (Please mention exact Note/Schedule for the Audited Accounts), if avaialable</t>
  </si>
  <si>
    <t>Income from Investment, Fixed &amp; Call Deposits</t>
  </si>
  <si>
    <t>Interest Income from Investment of Statutory Reserves</t>
  </si>
  <si>
    <t>Sub-Total</t>
  </si>
  <si>
    <t>Interest on loans and Advances to staff</t>
  </si>
  <si>
    <t>Interest on loans and Advancesto Licensee</t>
  </si>
  <si>
    <t>Interest on Loans and Advances to Lessors</t>
  </si>
  <si>
    <t>Interest on Advances to Suppliers / Contracters</t>
  </si>
  <si>
    <t>Income from Trading (other than Electricity)</t>
  </si>
  <si>
    <t>Gain on sale of Fixed Assets</t>
  </si>
  <si>
    <t>Income/Fee/Collection against staff welfare activities</t>
  </si>
  <si>
    <t>Miscellaneous receipts</t>
  </si>
  <si>
    <t>Misc charges from consumers</t>
  </si>
  <si>
    <t>Surcharge on Non Payment of subsidy by Govt</t>
  </si>
  <si>
    <t>Repair &amp; Maintenance Expenditure</t>
  </si>
  <si>
    <t>Form No: F5</t>
  </si>
  <si>
    <t>Sl.No.</t>
  </si>
  <si>
    <t>Particulars (Figure in Rs Crore)</t>
  </si>
  <si>
    <t>Sub Station</t>
  </si>
  <si>
    <t>(i) Owned</t>
  </si>
  <si>
    <t>(ii) Outsourced</t>
  </si>
  <si>
    <t>Transformer othet than installed in Sub Station</t>
  </si>
  <si>
    <t>Building</t>
  </si>
  <si>
    <t>Civil Works</t>
  </si>
  <si>
    <t>Other Works</t>
  </si>
  <si>
    <t>Lines, Cables Net Works etc.</t>
  </si>
  <si>
    <t>Vehicles</t>
  </si>
  <si>
    <t>Furnitures and Fixtures</t>
  </si>
  <si>
    <t>Office Equipments</t>
  </si>
  <si>
    <t>Spare Inventory for maintaining Transformer redundancy</t>
  </si>
  <si>
    <t>Sub station maintenance by private agencies</t>
  </si>
  <si>
    <t>R&amp;M expenses</t>
  </si>
  <si>
    <t>R&amp;M  Expenses approved by commission</t>
  </si>
  <si>
    <t>Employee Cost and Provisions</t>
  </si>
  <si>
    <t>Form No: F6</t>
  </si>
  <si>
    <t>Employee's Cost (Other Than Covered In 'B'&amp;'C')</t>
  </si>
  <si>
    <t>Salaries</t>
  </si>
  <si>
    <t>DA</t>
  </si>
  <si>
    <t>Other Allowances &amp; Relief</t>
  </si>
  <si>
    <t>Allowances Details</t>
  </si>
  <si>
    <t>…</t>
  </si>
  <si>
    <t>Medical Expenses Reimbursement</t>
  </si>
  <si>
    <t>Leave Travel Assistance</t>
  </si>
  <si>
    <t>Fee &amp; Honorarium</t>
  </si>
  <si>
    <t>Incentives/Awards Including That In Partnership Project (Specify Items)</t>
  </si>
  <si>
    <t>Earned Leave Encashment</t>
  </si>
  <si>
    <t>Tuition fee Re-Imbursement</t>
  </si>
  <si>
    <t>Leave Salary Contribution</t>
  </si>
  <si>
    <t>Payment Under Workman'S Compensation And Gratuity</t>
  </si>
  <si>
    <t>Subsidised Electricity To Employees</t>
  </si>
  <si>
    <t>Staff Welfare Expenses</t>
  </si>
  <si>
    <t>Apprentice And Other Training Expenses</t>
  </si>
  <si>
    <t>Payment/Contribution To PF Staff Pension And Gratuity</t>
  </si>
  <si>
    <t>Terminal Benefits</t>
  </si>
  <si>
    <t>Provident Fund Contribution</t>
  </si>
  <si>
    <t>Provision for PF Fund - Invested</t>
  </si>
  <si>
    <t>Provision for PF Fund - Not Invested</t>
  </si>
  <si>
    <t>Pension Payments</t>
  </si>
  <si>
    <t>Gratuity Payment</t>
  </si>
  <si>
    <t>Leave Encashment Payment</t>
  </si>
  <si>
    <t>Any Other Items</t>
  </si>
  <si>
    <t>Total D</t>
  </si>
  <si>
    <t>Bonus/Exgratia To Employees</t>
  </si>
  <si>
    <t>Chargeable To Construction Works</t>
  </si>
  <si>
    <t>Balance Item 'F' Appropriate For (F)-(G)</t>
  </si>
  <si>
    <t>Relevant Indices of Wages Increase (As At the beginiing &amp; End of the Year)</t>
  </si>
  <si>
    <t>WPI</t>
  </si>
  <si>
    <t>CPI</t>
  </si>
  <si>
    <t>DA Rate</t>
  </si>
  <si>
    <t>FRSR</t>
  </si>
  <si>
    <t>Non-FRSR</t>
  </si>
  <si>
    <t>Adminstration &amp; General Expenses</t>
  </si>
  <si>
    <t>Form No: F7</t>
  </si>
  <si>
    <t>S.No.</t>
  </si>
  <si>
    <t>A)</t>
  </si>
  <si>
    <t>Administration Expenses</t>
  </si>
  <si>
    <t>Rent rates and taxes</t>
  </si>
  <si>
    <t>i)</t>
  </si>
  <si>
    <t>Lease / Rent</t>
  </si>
  <si>
    <t>ii)</t>
  </si>
  <si>
    <t>Rates &amp; Taxes</t>
  </si>
  <si>
    <t>Sub - total of Rent rates and taxes</t>
  </si>
  <si>
    <t>iii)</t>
  </si>
  <si>
    <t>Insurance</t>
  </si>
  <si>
    <t>iv)</t>
  </si>
  <si>
    <t>Revenue Stamp Expenses Account</t>
  </si>
  <si>
    <t>v)</t>
  </si>
  <si>
    <t>Telephone,Postage,Telegram &amp; Telex Charges</t>
  </si>
  <si>
    <t>vi)</t>
  </si>
  <si>
    <t>Incentive &amp; Award To Employees/Outsiders</t>
  </si>
  <si>
    <t>vii)</t>
  </si>
  <si>
    <t>Consultancy Charges</t>
  </si>
  <si>
    <t>viii)</t>
  </si>
  <si>
    <t>Technical Fees</t>
  </si>
  <si>
    <t>ix)</t>
  </si>
  <si>
    <t>Other Professional Charges</t>
  </si>
  <si>
    <t>x)</t>
  </si>
  <si>
    <t>Conveyance And Travel</t>
  </si>
  <si>
    <t>xi)</t>
  </si>
  <si>
    <t>DERC License fee</t>
  </si>
  <si>
    <t>xii)</t>
  </si>
  <si>
    <t>Plant And Machinery</t>
  </si>
  <si>
    <t>Security /Service Charges Paid to outside agencies</t>
  </si>
  <si>
    <t>regulatory expenses</t>
  </si>
  <si>
    <t>ombudsman expenses</t>
  </si>
  <si>
    <t>consumer forum</t>
  </si>
  <si>
    <t>Sub Total</t>
  </si>
  <si>
    <t>xiii)</t>
  </si>
  <si>
    <t>Vehicle Expenses  (Other Than Trucks And Delivery Vans)</t>
  </si>
  <si>
    <t>xiv)</t>
  </si>
  <si>
    <t>Vehicles Running Expenses Petrol And Oil</t>
  </si>
  <si>
    <t>xv)</t>
  </si>
  <si>
    <t xml:space="preserve">Hiring Of Vehicles </t>
  </si>
  <si>
    <t>xvi)</t>
  </si>
  <si>
    <t>Security / Service Charges Paid To Outside Agencies</t>
  </si>
  <si>
    <t>xvii)</t>
  </si>
  <si>
    <t>Office Maintenance</t>
  </si>
  <si>
    <t>Sub-Total of Admistrative Expenses</t>
  </si>
  <si>
    <t>B)</t>
  </si>
  <si>
    <t>Fee And Subscriptions Books And Periodicals</t>
  </si>
  <si>
    <t>Printing And Stationery</t>
  </si>
  <si>
    <t>Advertisement Expenses (Other Than Purchase Related) Exhibition &amp; Demo.</t>
  </si>
  <si>
    <t>Contributions/Donations To Outside Institute / Association</t>
  </si>
  <si>
    <t>Electricity Charges To Offices &amp; Establishments</t>
  </si>
  <si>
    <t>Water Charges</t>
  </si>
  <si>
    <t>public interaction program</t>
  </si>
  <si>
    <t>any other expenses</t>
  </si>
  <si>
    <t>Sub-Total of other charges</t>
  </si>
  <si>
    <t>C)</t>
  </si>
  <si>
    <t>Legal Charges</t>
  </si>
  <si>
    <t>D)</t>
  </si>
  <si>
    <t>Auditor'S Fee</t>
  </si>
  <si>
    <t>E)</t>
  </si>
  <si>
    <t>Material Related Expenses</t>
  </si>
  <si>
    <t>Freight On Capital Equipments</t>
  </si>
  <si>
    <t>Purchase Related Advertisement Expenses</t>
  </si>
  <si>
    <t>Vehicle Running Expenses Truck / Delivery Van</t>
  </si>
  <si>
    <t>Vehicle Hiring Expenses Truck / Delivery Van</t>
  </si>
  <si>
    <t>Other Freight</t>
  </si>
  <si>
    <t>Transit Insurance</t>
  </si>
  <si>
    <t>Octroi</t>
  </si>
  <si>
    <t>Incidental Stores Expenses</t>
  </si>
  <si>
    <t>Fabrication Charges</t>
  </si>
  <si>
    <t>Sub Total of Material related expenses</t>
  </si>
  <si>
    <t>F)</t>
  </si>
  <si>
    <t>Departmental Charges</t>
  </si>
  <si>
    <t>Upfront Fee</t>
  </si>
  <si>
    <t>Processing Fee</t>
  </si>
  <si>
    <t xml:space="preserve">Sub Total </t>
  </si>
  <si>
    <t>G)</t>
  </si>
  <si>
    <t>Total Charges</t>
  </si>
  <si>
    <t>H)</t>
  </si>
  <si>
    <t>Total Charges Chargeable To Capital Works</t>
  </si>
  <si>
    <t>I)</t>
  </si>
  <si>
    <t>Total Charges Chargeable To Revenue Expenses</t>
  </si>
  <si>
    <t>A&amp;G approved by commission</t>
  </si>
  <si>
    <t>Form No. F8</t>
  </si>
  <si>
    <t>Fixed Assets and Provision for Depreciation</t>
  </si>
  <si>
    <t>Previous Year</t>
  </si>
  <si>
    <t>Sl. No.</t>
  </si>
  <si>
    <t>2015-16</t>
  </si>
  <si>
    <t>Gross Fixed Assets</t>
  </si>
  <si>
    <t>Provision for Depreciation</t>
  </si>
  <si>
    <t>Net Fixed Assets</t>
  </si>
  <si>
    <t>Opening</t>
  </si>
  <si>
    <t>Addition</t>
  </si>
  <si>
    <t>Decapitalisation</t>
  </si>
  <si>
    <t>Closing</t>
  </si>
  <si>
    <t>Rate of Depreciation</t>
  </si>
  <si>
    <t>Land &amp; Land rights</t>
  </si>
  <si>
    <t>Building and Civil Works</t>
  </si>
  <si>
    <t>Others 1</t>
  </si>
  <si>
    <t>Others 2</t>
  </si>
  <si>
    <t>Others 3</t>
  </si>
  <si>
    <t>Line Cable Networks etc.</t>
  </si>
  <si>
    <t>Towers, ploes, fixtures, overhead conductors, devices</t>
  </si>
  <si>
    <t>Transformers</t>
  </si>
  <si>
    <t>Switchgears, Control gear &amp; Protection</t>
  </si>
  <si>
    <t>Batteries</t>
  </si>
  <si>
    <t>Communication equipment</t>
  </si>
  <si>
    <t>Meters</t>
  </si>
  <si>
    <t>Furniture &amp; fixtures</t>
  </si>
  <si>
    <t>Assets taken over &amp; pending final valuation</t>
  </si>
  <si>
    <t>Total (1 to 10)</t>
  </si>
  <si>
    <t>Statement of Sundry Debtors and provision for Bad &amp; Doubtful Debts</t>
  </si>
  <si>
    <t>Form No: F12</t>
  </si>
  <si>
    <t>PY (2016-17)</t>
  </si>
  <si>
    <t xml:space="preserve"> Actual</t>
  </si>
  <si>
    <t xml:space="preserve">Reconciliation with Audited Accounts of the year (Please mention Exact Note/Schedule for the Account ), if available </t>
  </si>
  <si>
    <t>Receivable from customers as at the beginning of the year</t>
  </si>
  <si>
    <t>a)</t>
  </si>
  <si>
    <t xml:space="preserve">Domestic </t>
  </si>
  <si>
    <t>b)</t>
  </si>
  <si>
    <t>Non-Domestic</t>
  </si>
  <si>
    <t>c)</t>
  </si>
  <si>
    <t>d)</t>
  </si>
  <si>
    <t>e)</t>
  </si>
  <si>
    <t>f)</t>
  </si>
  <si>
    <t>g)</t>
  </si>
  <si>
    <t>Delhi Jal Board</t>
  </si>
  <si>
    <t>h)</t>
  </si>
  <si>
    <t>Delhi International Airport</t>
  </si>
  <si>
    <t>Railyway Traction</t>
  </si>
  <si>
    <t>j)</t>
  </si>
  <si>
    <t>DMRC (supply at 220 kV and 66 kV)</t>
  </si>
  <si>
    <t>k)</t>
  </si>
  <si>
    <t xml:space="preserve">Advertisement and Hoarding </t>
  </si>
  <si>
    <t>l)</t>
  </si>
  <si>
    <t xml:space="preserve">Temporary Supply </t>
  </si>
  <si>
    <t>Revenue billed for the year</t>
  </si>
  <si>
    <t>Collection for the year</t>
  </si>
  <si>
    <t>Against Current dues</t>
  </si>
  <si>
    <t xml:space="preserve">Against  arrears upto previous years </t>
  </si>
  <si>
    <t>Gross receivable from customers as at the end of the year</t>
  </si>
  <si>
    <t>Receivables against permanently disconnected consumers</t>
  </si>
  <si>
    <t>Receivables(4-5)</t>
  </si>
  <si>
    <t>% of provision</t>
  </si>
  <si>
    <t>Provision for bad and doubtful debts</t>
  </si>
  <si>
    <t>Note: The details in Sudry debtors in MU should also be enclosed</t>
  </si>
  <si>
    <t>Contributions, Grants and subsidies towards Cost of Capital Assets</t>
  </si>
  <si>
    <t>Form No: F13</t>
  </si>
  <si>
    <t>Sl No</t>
  </si>
  <si>
    <t>Balance at the beginning of the year</t>
  </si>
  <si>
    <t>Additions during the Year</t>
  </si>
  <si>
    <t>Capitalised during the year</t>
  </si>
  <si>
    <t>Balance at the end of the Year</t>
  </si>
  <si>
    <t>Consumer Contribution Towards Cost Of Capital Assets</t>
  </si>
  <si>
    <t>Subsidies Towards Cost Of Capital Assets</t>
  </si>
  <si>
    <t>Grant Towards Cost Of Capital Assets</t>
  </si>
  <si>
    <t xml:space="preserve"> Total</t>
  </si>
  <si>
    <t xml:space="preserve">Projection of Sales, Customers &amp; Connected load for metered consumers </t>
  </si>
  <si>
    <t>FORM NO : F22</t>
  </si>
  <si>
    <t>PY 2015-16</t>
  </si>
  <si>
    <t>CY 2016-17</t>
  </si>
  <si>
    <t xml:space="preserve">Actual </t>
  </si>
  <si>
    <t>Estimated</t>
  </si>
  <si>
    <t>Projection</t>
  </si>
  <si>
    <t>Sales (MU)</t>
  </si>
  <si>
    <t>No. of Consumers</t>
  </si>
  <si>
    <t>Connected Load (MW)</t>
  </si>
  <si>
    <t>Projection of sales (MU)</t>
  </si>
  <si>
    <t>Projection of No. of Consumers</t>
  </si>
  <si>
    <t>Projection of Connected Load (MW)</t>
  </si>
  <si>
    <t>Projection of Sales (MU)</t>
  </si>
  <si>
    <t xml:space="preserve">Others </t>
  </si>
  <si>
    <t>Consumer Category &amp; Consumption Slab</t>
  </si>
  <si>
    <t>FY
 2016-17 (upto Feb)</t>
  </si>
  <si>
    <t>FY 2016-17 (March)</t>
  </si>
  <si>
    <t>FY 
2016-17</t>
  </si>
  <si>
    <t>As per Business Plan
FY 2017-18</t>
  </si>
  <si>
    <t xml:space="preserve">No. of Consumers Proposed </t>
  </si>
  <si>
    <t>Load proposed in BP (kW)</t>
  </si>
  <si>
    <t>Energy Sales</t>
  </si>
  <si>
    <t>UoM</t>
  </si>
  <si>
    <t>Fixed Charges rate as per Tariff Schedule</t>
  </si>
  <si>
    <t>Energy Charges  as per Tariff Schedule</t>
  </si>
  <si>
    <t>Fixed Charges (Rs. Crore)</t>
  </si>
  <si>
    <t>Energy Charges (Rs. Crore)</t>
  </si>
  <si>
    <t>% allocation Load</t>
  </si>
  <si>
    <t>% allocation no. of consumesr</t>
  </si>
  <si>
    <t>FY 2016-17 (upto Feb) Load</t>
  </si>
  <si>
    <t>march
Load</t>
  </si>
  <si>
    <t>FY 2016-17 (upto Feb) No. of Consumers</t>
  </si>
  <si>
    <t>march
No. of Consumers</t>
  </si>
  <si>
    <t xml:space="preserve">FY 2016-17
Load
</t>
  </si>
  <si>
    <t xml:space="preserve">FY 2016-17
No of Consumers
</t>
  </si>
  <si>
    <t xml:space="preserve"> Rs /kW/month</t>
  </si>
  <si>
    <t>Rs./kWh</t>
  </si>
  <si>
    <t>0-400(P)</t>
  </si>
  <si>
    <t>Above-400(P)</t>
  </si>
  <si>
    <t>Three Phase (&gt;10kw to &lt;=100kw)</t>
  </si>
  <si>
    <t>Mix Load (High Tension) - Sanction Load &gt;100kw</t>
  </si>
  <si>
    <t>Rs/kVA/month</t>
  </si>
  <si>
    <t>Rs./kVAh</t>
  </si>
  <si>
    <t>Supply on LT(400 Volt, where supply is given from NdMc sub-station)</t>
  </si>
  <si>
    <t>where applicant provides built up space for sub-stations</t>
  </si>
  <si>
    <t>Delhi Metro Rail Corporation(DMRC)</t>
  </si>
  <si>
    <t>Rs/month/ hoarding</t>
  </si>
  <si>
    <t>101-200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</si>
</sst>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0.00;[Red]0.00"/>
    <numFmt numFmtId="167" formatCode="0.0%"/>
    <numFmt numFmtId="168" formatCode="0.000"/>
    <numFmt numFmtId="169" formatCode="_(* #,##0_);_(* \(#,##0\);_(* &quot;-&quot;??_);_(@_)"/>
    <numFmt numFmtId="171" formatCode="_(* #,##0.0_);_(* \(#,##0.0\);_(* &quot;-&quot;??_);_(@_)"/>
    <numFmt numFmtId="172" formatCode="0.0000"/>
    <numFmt numFmtId="173" formatCode="_(* #,##0.000_);_(* \(#,##0.000\);_(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Book Antiqua"/>
      <family val="1"/>
    </font>
    <font>
      <b/>
      <sz val="14"/>
      <name val="Book Antiqua"/>
      <family val="1"/>
    </font>
    <font>
      <b/>
      <u/>
      <sz val="10"/>
      <name val="Book Antiqua"/>
      <family val="1"/>
    </font>
    <font>
      <b/>
      <sz val="10"/>
      <name val="Book Antiqua"/>
      <family val="1"/>
    </font>
    <font>
      <u/>
      <sz val="10"/>
      <color indexed="12"/>
      <name val="Arial"/>
      <family val="2"/>
    </font>
    <font>
      <u/>
      <sz val="10"/>
      <color indexed="12"/>
      <name val="Book Antiqua"/>
      <family val="1"/>
    </font>
    <font>
      <sz val="10"/>
      <color indexed="10"/>
      <name val="Book Antiqua"/>
      <family val="1"/>
    </font>
    <font>
      <sz val="10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rgb="FFFFFFFF"/>
      <name val="Book Antiqua"/>
      <family val="1"/>
    </font>
    <font>
      <b/>
      <sz val="12"/>
      <color theme="1"/>
      <name val="Book Antiqua"/>
      <family val="1"/>
    </font>
    <font>
      <sz val="12"/>
      <name val="Book Antiqua"/>
      <family val="1"/>
    </font>
    <font>
      <b/>
      <sz val="10"/>
      <color rgb="FFFF0000"/>
      <name val="Book Antiqua"/>
      <family val="1"/>
    </font>
    <font>
      <b/>
      <u/>
      <sz val="12"/>
      <name val="Book Antiqua"/>
      <family val="1"/>
    </font>
    <font>
      <b/>
      <sz val="12"/>
      <name val="Book Antiqua"/>
      <family val="1"/>
    </font>
    <font>
      <sz val="10"/>
      <name val="Times New Roman"/>
      <family val="1"/>
      <charset val="204"/>
    </font>
    <font>
      <b/>
      <i/>
      <sz val="12"/>
      <name val="Book Antiqua"/>
      <family val="1"/>
    </font>
    <font>
      <sz val="11"/>
      <color theme="1"/>
      <name val="Book Antiqua"/>
      <family val="1"/>
    </font>
    <font>
      <sz val="11"/>
      <color rgb="FFFF0000"/>
      <name val="Book Antiqua"/>
      <family val="1"/>
    </font>
    <font>
      <b/>
      <sz val="11"/>
      <color theme="1"/>
      <name val="Book Antiqua"/>
      <family val="1"/>
    </font>
    <font>
      <b/>
      <sz val="14"/>
      <color theme="1"/>
      <name val="Book Antiqua"/>
      <family val="1"/>
    </font>
    <font>
      <b/>
      <sz val="10"/>
      <color theme="1"/>
      <name val="Book Antiqua"/>
      <family val="1"/>
    </font>
    <font>
      <b/>
      <sz val="12"/>
      <color rgb="FF000000"/>
      <name val="Book Antiqua"/>
      <family val="1"/>
    </font>
    <font>
      <b/>
      <sz val="11"/>
      <color rgb="FF000000"/>
      <name val="Book Antiqua"/>
      <family val="1"/>
    </font>
    <font>
      <sz val="12"/>
      <color rgb="FF000000"/>
      <name val="Book Antiqu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Times New Roman"/>
      <charset val="204"/>
    </font>
    <font>
      <sz val="12"/>
      <color rgb="FFFF0000"/>
      <name val="Book Antiqua"/>
      <family val="1"/>
    </font>
    <font>
      <sz val="14"/>
      <color indexed="8"/>
      <name val="Book Antiqua"/>
      <family val="1"/>
    </font>
    <font>
      <sz val="12"/>
      <color indexed="8"/>
      <name val="Book Antiqua"/>
      <family val="1"/>
    </font>
    <font>
      <sz val="14"/>
      <color theme="1"/>
      <name val="Book Antiqua"/>
      <family val="1"/>
    </font>
    <font>
      <b/>
      <sz val="16"/>
      <color theme="1"/>
      <name val="Book Antiqua"/>
      <family val="1"/>
    </font>
    <font>
      <b/>
      <sz val="10"/>
      <color indexed="61"/>
      <name val="Book Antiqua"/>
      <family val="1"/>
    </font>
    <font>
      <b/>
      <sz val="16"/>
      <color theme="0"/>
      <name val="Book Antiqua"/>
      <family val="1"/>
    </font>
    <font>
      <u/>
      <sz val="11"/>
      <color theme="1"/>
      <name val="Book Antiqua"/>
      <family val="1"/>
    </font>
    <font>
      <b/>
      <sz val="9"/>
      <color theme="1"/>
      <name val="Book Antiqua"/>
      <family val="1"/>
    </font>
    <font>
      <sz val="9"/>
      <color theme="1"/>
      <name val="Book Antiqua"/>
      <family val="1"/>
    </font>
    <font>
      <sz val="10"/>
      <color rgb="FFFF0000"/>
      <name val="Book Antiqua"/>
      <family val="1"/>
    </font>
    <font>
      <sz val="10"/>
      <color theme="0"/>
      <name val="Book Antiqu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</cellStyleXfs>
  <cellXfs count="483">
    <xf numFmtId="0" fontId="0" fillId="0" borderId="0" xfId="0"/>
    <xf numFmtId="0" fontId="4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left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right" vertical="center"/>
    </xf>
    <xf numFmtId="0" fontId="4" fillId="2" borderId="0" xfId="3" applyFont="1" applyFill="1" applyAlignment="1">
      <alignment horizontal="right" vertical="center" wrapText="1"/>
    </xf>
    <xf numFmtId="0" fontId="4" fillId="2" borderId="0" xfId="3" applyFont="1" applyFill="1" applyBorder="1" applyAlignment="1">
      <alignment vertical="center"/>
    </xf>
    <xf numFmtId="0" fontId="7" fillId="3" borderId="2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0" xfId="3" applyFont="1" applyFill="1" applyAlignment="1">
      <alignment vertical="center" wrapText="1"/>
    </xf>
    <xf numFmtId="2" fontId="4" fillId="3" borderId="2" xfId="3" applyNumberFormat="1" applyFont="1" applyFill="1" applyBorder="1" applyAlignment="1">
      <alignment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vertical="center"/>
    </xf>
    <xf numFmtId="0" fontId="4" fillId="2" borderId="2" xfId="3" applyFont="1" applyFill="1" applyBorder="1" applyAlignment="1">
      <alignment vertical="center"/>
    </xf>
    <xf numFmtId="2" fontId="4" fillId="2" borderId="2" xfId="3" applyNumberFormat="1" applyFont="1" applyFill="1" applyBorder="1" applyAlignment="1">
      <alignment vertical="center"/>
    </xf>
    <xf numFmtId="0" fontId="4" fillId="2" borderId="2" xfId="3" applyFont="1" applyFill="1" applyBorder="1" applyAlignment="1">
      <alignment horizontal="center" vertical="center"/>
    </xf>
    <xf numFmtId="164" fontId="9" fillId="2" borderId="2" xfId="4" applyNumberFormat="1" applyFont="1" applyFill="1" applyBorder="1" applyAlignment="1" applyProtection="1">
      <alignment horizontal="center" vertical="center"/>
    </xf>
    <xf numFmtId="164" fontId="4" fillId="2" borderId="2" xfId="5" applyFont="1" applyFill="1" applyBorder="1" applyAlignment="1">
      <alignment vertical="center"/>
    </xf>
    <xf numFmtId="165" fontId="4" fillId="2" borderId="2" xfId="1" applyFont="1" applyFill="1" applyBorder="1" applyAlignment="1">
      <alignment vertical="center"/>
    </xf>
    <xf numFmtId="164" fontId="4" fillId="2" borderId="2" xfId="5" applyFont="1" applyFill="1" applyBorder="1" applyAlignment="1">
      <alignment horizontal="center" vertical="center"/>
    </xf>
    <xf numFmtId="165" fontId="4" fillId="2" borderId="2" xfId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vertical="center"/>
    </xf>
    <xf numFmtId="164" fontId="7" fillId="2" borderId="2" xfId="5" applyFont="1" applyFill="1" applyBorder="1" applyAlignment="1">
      <alignment vertical="center"/>
    </xf>
    <xf numFmtId="165" fontId="7" fillId="2" borderId="2" xfId="1" applyFont="1" applyFill="1" applyBorder="1" applyAlignment="1">
      <alignment vertical="center"/>
    </xf>
    <xf numFmtId="0" fontId="9" fillId="2" borderId="2" xfId="4" applyFont="1" applyFill="1" applyBorder="1" applyAlignment="1" applyProtection="1">
      <alignment horizontal="center" vertical="center"/>
    </xf>
    <xf numFmtId="164" fontId="4" fillId="2" borderId="0" xfId="3" applyNumberFormat="1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vertical="center"/>
    </xf>
    <xf numFmtId="164" fontId="4" fillId="2" borderId="4" xfId="5" applyFont="1" applyFill="1" applyBorder="1" applyAlignment="1">
      <alignment vertical="center"/>
    </xf>
    <xf numFmtId="165" fontId="12" fillId="2" borderId="2" xfId="1" applyFont="1" applyFill="1" applyBorder="1" applyAlignment="1">
      <alignment horizontal="right" vertical="center"/>
    </xf>
    <xf numFmtId="0" fontId="4" fillId="2" borderId="2" xfId="3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right" vertical="center"/>
    </xf>
    <xf numFmtId="165" fontId="13" fillId="4" borderId="0" xfId="1" applyFont="1" applyFill="1" applyBorder="1" applyAlignment="1">
      <alignment horizontal="right" vertical="center"/>
    </xf>
    <xf numFmtId="0" fontId="14" fillId="5" borderId="0" xfId="0" applyFont="1" applyFill="1" applyBorder="1" applyAlignment="1">
      <alignment horizontal="right" vertical="center"/>
    </xf>
    <xf numFmtId="165" fontId="14" fillId="5" borderId="0" xfId="1" applyFont="1" applyFill="1" applyBorder="1" applyAlignment="1">
      <alignment horizontal="right" vertical="center"/>
    </xf>
    <xf numFmtId="39" fontId="7" fillId="2" borderId="2" xfId="5" applyNumberFormat="1" applyFont="1" applyFill="1" applyBorder="1" applyAlignment="1">
      <alignment vertical="center"/>
    </xf>
    <xf numFmtId="165" fontId="15" fillId="2" borderId="0" xfId="1" applyFont="1" applyFill="1" applyBorder="1" applyAlignment="1">
      <alignment vertical="center"/>
    </xf>
    <xf numFmtId="9" fontId="4" fillId="2" borderId="0" xfId="2" applyFont="1" applyFill="1" applyBorder="1" applyAlignment="1">
      <alignment vertical="center"/>
    </xf>
    <xf numFmtId="164" fontId="16" fillId="2" borderId="2" xfId="5" applyFont="1" applyFill="1" applyBorder="1" applyAlignment="1">
      <alignment vertical="center"/>
    </xf>
    <xf numFmtId="2" fontId="4" fillId="2" borderId="0" xfId="3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0" fontId="15" fillId="3" borderId="2" xfId="6" applyFont="1" applyFill="1" applyBorder="1" applyAlignment="1">
      <alignment vertical="center"/>
    </xf>
    <xf numFmtId="0" fontId="18" fillId="3" borderId="2" xfId="6" applyFont="1" applyFill="1" applyBorder="1" applyAlignment="1">
      <alignment horizontal="center" vertical="center"/>
    </xf>
    <xf numFmtId="0" fontId="18" fillId="3" borderId="2" xfId="6" applyFont="1" applyFill="1" applyBorder="1" applyAlignment="1">
      <alignment horizontal="center" vertical="center" wrapText="1"/>
    </xf>
    <xf numFmtId="0" fontId="18" fillId="3" borderId="2" xfId="7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/>
    </xf>
    <xf numFmtId="0" fontId="18" fillId="0" borderId="2" xfId="6" applyFont="1" applyFill="1" applyBorder="1" applyAlignment="1">
      <alignment vertical="center"/>
    </xf>
    <xf numFmtId="0" fontId="18" fillId="0" borderId="2" xfId="6" applyFont="1" applyFill="1" applyBorder="1" applyAlignment="1">
      <alignment horizontal="center" vertical="center" wrapText="1"/>
    </xf>
    <xf numFmtId="0" fontId="15" fillId="0" borderId="2" xfId="6" applyFont="1" applyBorder="1" applyAlignment="1">
      <alignment vertical="center"/>
    </xf>
    <xf numFmtId="0" fontId="15" fillId="0" borderId="2" xfId="6" applyFont="1" applyFill="1" applyBorder="1" applyAlignment="1">
      <alignment vertical="center"/>
    </xf>
    <xf numFmtId="0" fontId="20" fillId="0" borderId="2" xfId="6" applyFont="1" applyFill="1" applyBorder="1" applyAlignment="1">
      <alignment vertical="center"/>
    </xf>
    <xf numFmtId="165" fontId="15" fillId="0" borderId="2" xfId="8" applyFont="1" applyFill="1" applyBorder="1" applyAlignment="1">
      <alignment horizontal="center" vertical="center"/>
    </xf>
    <xf numFmtId="165" fontId="18" fillId="0" borderId="2" xfId="6" applyNumberFormat="1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right" vertical="center"/>
    </xf>
    <xf numFmtId="165" fontId="15" fillId="0" borderId="2" xfId="1" applyFont="1" applyFill="1" applyBorder="1" applyAlignment="1">
      <alignment horizontal="right" vertical="center"/>
    </xf>
    <xf numFmtId="165" fontId="15" fillId="0" borderId="2" xfId="1" applyFont="1" applyBorder="1" applyAlignment="1">
      <alignment vertical="center"/>
    </xf>
    <xf numFmtId="165" fontId="15" fillId="0" borderId="2" xfId="1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left" vertical="center"/>
    </xf>
    <xf numFmtId="0" fontId="12" fillId="0" borderId="2" xfId="0" applyFont="1" applyBorder="1" applyAlignment="1">
      <alignment horizontal="justify" vertical="center"/>
    </xf>
    <xf numFmtId="0" fontId="15" fillId="0" borderId="2" xfId="6" applyFont="1" applyFill="1" applyBorder="1" applyAlignment="1">
      <alignment vertical="center" wrapText="1"/>
    </xf>
    <xf numFmtId="165" fontId="15" fillId="0" borderId="2" xfId="1" applyFont="1" applyFill="1" applyBorder="1" applyAlignment="1">
      <alignment vertical="center"/>
    </xf>
    <xf numFmtId="0" fontId="4" fillId="0" borderId="2" xfId="6" applyFont="1" applyBorder="1" applyAlignment="1">
      <alignment vertical="center"/>
    </xf>
    <xf numFmtId="165" fontId="4" fillId="0" borderId="2" xfId="1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2" borderId="8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3" fillId="3" borderId="2" xfId="0" applyFont="1" applyFill="1" applyBorder="1" applyAlignment="1">
      <alignment vertical="center"/>
    </xf>
    <xf numFmtId="0" fontId="21" fillId="3" borderId="2" xfId="0" applyFont="1" applyFill="1" applyBorder="1" applyAlignment="1">
      <alignment vertical="center"/>
    </xf>
    <xf numFmtId="0" fontId="23" fillId="3" borderId="4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165" fontId="21" fillId="0" borderId="2" xfId="1" applyFont="1" applyFill="1" applyBorder="1" applyAlignment="1">
      <alignment vertical="center"/>
    </xf>
    <xf numFmtId="165" fontId="21" fillId="0" borderId="4" xfId="1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0" fontId="21" fillId="0" borderId="2" xfId="0" applyNumberFormat="1" applyFont="1" applyFill="1" applyBorder="1" applyAlignment="1">
      <alignment vertical="center"/>
    </xf>
    <xf numFmtId="10" fontId="21" fillId="0" borderId="4" xfId="2" applyNumberFormat="1" applyFont="1" applyFill="1" applyBorder="1" applyAlignment="1">
      <alignment vertical="center"/>
    </xf>
    <xf numFmtId="10" fontId="21" fillId="0" borderId="4" xfId="2" applyNumberFormat="1" applyFont="1" applyBorder="1" applyAlignment="1">
      <alignment vertical="center"/>
    </xf>
    <xf numFmtId="10" fontId="21" fillId="0" borderId="0" xfId="0" applyNumberFormat="1" applyFont="1" applyFill="1" applyAlignment="1">
      <alignment vertical="center"/>
    </xf>
    <xf numFmtId="10" fontId="21" fillId="0" borderId="4" xfId="0" applyNumberFormat="1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43" fontId="23" fillId="0" borderId="2" xfId="0" applyNumberFormat="1" applyFont="1" applyFill="1" applyBorder="1" applyAlignment="1">
      <alignment vertical="center"/>
    </xf>
    <xf numFmtId="0" fontId="23" fillId="0" borderId="2" xfId="0" applyFont="1" applyBorder="1" applyAlignment="1">
      <alignment horizontal="right" vertical="center"/>
    </xf>
    <xf numFmtId="166" fontId="21" fillId="0" borderId="2" xfId="0" applyNumberFormat="1" applyFont="1" applyFill="1" applyBorder="1" applyAlignment="1">
      <alignment vertical="center"/>
    </xf>
    <xf numFmtId="166" fontId="21" fillId="0" borderId="4" xfId="0" applyNumberFormat="1" applyFont="1" applyBorder="1" applyAlignment="1">
      <alignment vertical="center"/>
    </xf>
    <xf numFmtId="166" fontId="21" fillId="0" borderId="0" xfId="0" applyNumberFormat="1" applyFont="1" applyFill="1" applyBorder="1" applyAlignment="1">
      <alignment vertical="center"/>
    </xf>
    <xf numFmtId="0" fontId="21" fillId="2" borderId="8" xfId="0" applyFont="1" applyFill="1" applyBorder="1" applyAlignment="1">
      <alignment vertical="center" wrapText="1"/>
    </xf>
    <xf numFmtId="165" fontId="23" fillId="0" borderId="4" xfId="1" applyFont="1" applyFill="1" applyBorder="1" applyAlignment="1">
      <alignment vertical="center"/>
    </xf>
    <xf numFmtId="2" fontId="21" fillId="0" borderId="2" xfId="0" applyNumberFormat="1" applyFont="1" applyFill="1" applyBorder="1" applyAlignment="1">
      <alignment vertical="center"/>
    </xf>
    <xf numFmtId="165" fontId="21" fillId="0" borderId="2" xfId="1" applyFont="1" applyBorder="1" applyAlignment="1">
      <alignment vertical="center"/>
    </xf>
    <xf numFmtId="2" fontId="21" fillId="2" borderId="8" xfId="0" applyNumberFormat="1" applyFont="1" applyFill="1" applyBorder="1" applyAlignment="1">
      <alignment vertical="center" wrapText="1"/>
    </xf>
    <xf numFmtId="2" fontId="23" fillId="0" borderId="2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165" fontId="23" fillId="0" borderId="4" xfId="1" applyFont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2" fontId="23" fillId="0" borderId="4" xfId="0" applyNumberFormat="1" applyFont="1" applyBorder="1" applyAlignment="1">
      <alignment vertical="center"/>
    </xf>
    <xf numFmtId="2" fontId="21" fillId="2" borderId="8" xfId="0" applyNumberFormat="1" applyFont="1" applyFill="1" applyBorder="1" applyAlignment="1">
      <alignment vertical="center"/>
    </xf>
    <xf numFmtId="43" fontId="21" fillId="0" borderId="2" xfId="0" applyNumberFormat="1" applyFont="1" applyFill="1" applyBorder="1" applyAlignment="1">
      <alignment vertical="center"/>
    </xf>
    <xf numFmtId="0" fontId="21" fillId="6" borderId="0" xfId="0" applyFont="1" applyFill="1" applyAlignment="1">
      <alignment vertical="center"/>
    </xf>
    <xf numFmtId="2" fontId="21" fillId="2" borderId="0" xfId="0" applyNumberFormat="1" applyFont="1" applyFill="1" applyAlignment="1">
      <alignment vertical="center"/>
    </xf>
    <xf numFmtId="0" fontId="24" fillId="2" borderId="0" xfId="3" applyFont="1" applyFill="1" applyAlignment="1">
      <alignment vertical="center"/>
    </xf>
    <xf numFmtId="10" fontId="21" fillId="2" borderId="0" xfId="2" applyNumberFormat="1" applyFont="1" applyFill="1" applyAlignment="1">
      <alignment vertical="center"/>
    </xf>
    <xf numFmtId="167" fontId="21" fillId="2" borderId="0" xfId="2" applyNumberFormat="1" applyFont="1" applyFill="1" applyAlignment="1">
      <alignment vertical="center"/>
    </xf>
    <xf numFmtId="2" fontId="25" fillId="3" borderId="2" xfId="0" applyNumberFormat="1" applyFont="1" applyFill="1" applyBorder="1" applyAlignment="1">
      <alignment horizontal="center" vertical="center" wrapText="1"/>
    </xf>
    <xf numFmtId="2" fontId="21" fillId="2" borderId="0" xfId="0" applyNumberFormat="1" applyFont="1" applyFill="1" applyAlignment="1">
      <alignment horizontal="center" vertical="center" wrapText="1"/>
    </xf>
    <xf numFmtId="2" fontId="21" fillId="2" borderId="2" xfId="0" applyNumberFormat="1" applyFont="1" applyFill="1" applyBorder="1" applyAlignment="1">
      <alignment vertical="center"/>
    </xf>
    <xf numFmtId="2" fontId="23" fillId="2" borderId="2" xfId="0" applyNumberFormat="1" applyFont="1" applyFill="1" applyBorder="1" applyAlignment="1">
      <alignment vertical="center"/>
    </xf>
    <xf numFmtId="2" fontId="21" fillId="2" borderId="0" xfId="0" applyNumberFormat="1" applyFont="1" applyFill="1" applyBorder="1" applyAlignment="1">
      <alignment vertical="center"/>
    </xf>
    <xf numFmtId="2" fontId="21" fillId="7" borderId="2" xfId="0" applyNumberFormat="1" applyFont="1" applyFill="1" applyBorder="1" applyAlignment="1">
      <alignment vertical="center"/>
    </xf>
    <xf numFmtId="2" fontId="23" fillId="2" borderId="2" xfId="0" applyNumberFormat="1" applyFont="1" applyFill="1" applyBorder="1" applyAlignment="1">
      <alignment horizontal="center" vertical="center" wrapText="1"/>
    </xf>
    <xf numFmtId="168" fontId="21" fillId="2" borderId="2" xfId="0" applyNumberFormat="1" applyFont="1" applyFill="1" applyBorder="1" applyAlignment="1">
      <alignment vertical="center"/>
    </xf>
    <xf numFmtId="43" fontId="21" fillId="0" borderId="0" xfId="0" applyNumberFormat="1" applyFont="1" applyAlignment="1">
      <alignment vertical="center"/>
    </xf>
    <xf numFmtId="2" fontId="23" fillId="2" borderId="4" xfId="0" applyNumberFormat="1" applyFont="1" applyFill="1" applyBorder="1" applyAlignment="1">
      <alignment vertical="center"/>
    </xf>
    <xf numFmtId="2" fontId="23" fillId="2" borderId="5" xfId="0" applyNumberFormat="1" applyFont="1" applyFill="1" applyBorder="1" applyAlignment="1">
      <alignment vertical="center"/>
    </xf>
    <xf numFmtId="2" fontId="21" fillId="0" borderId="0" xfId="0" applyNumberFormat="1" applyFont="1" applyAlignment="1">
      <alignment vertical="center"/>
    </xf>
    <xf numFmtId="2" fontId="23" fillId="2" borderId="0" xfId="0" applyNumberFormat="1" applyFont="1" applyFill="1" applyAlignment="1">
      <alignment vertical="center"/>
    </xf>
    <xf numFmtId="0" fontId="5" fillId="2" borderId="0" xfId="3" applyFont="1" applyFill="1" applyAlignment="1">
      <alignment vertical="center"/>
    </xf>
    <xf numFmtId="2" fontId="23" fillId="2" borderId="0" xfId="0" applyNumberFormat="1" applyFont="1" applyFill="1" applyBorder="1" applyAlignment="1">
      <alignment vertical="center"/>
    </xf>
    <xf numFmtId="2" fontId="22" fillId="2" borderId="0" xfId="0" applyNumberFormat="1" applyFont="1" applyFill="1" applyAlignment="1">
      <alignment vertical="center"/>
    </xf>
    <xf numFmtId="167" fontId="21" fillId="2" borderId="2" xfId="2" applyNumberFormat="1" applyFont="1" applyFill="1" applyBorder="1" applyAlignment="1">
      <alignment vertical="center"/>
    </xf>
    <xf numFmtId="165" fontId="21" fillId="2" borderId="2" xfId="1" applyNumberFormat="1" applyFont="1" applyFill="1" applyBorder="1" applyAlignment="1">
      <alignment vertical="center"/>
    </xf>
    <xf numFmtId="165" fontId="21" fillId="2" borderId="2" xfId="1" applyFont="1" applyFill="1" applyBorder="1" applyAlignment="1">
      <alignment vertical="center"/>
    </xf>
    <xf numFmtId="169" fontId="21" fillId="2" borderId="5" xfId="1" applyNumberFormat="1" applyFont="1" applyFill="1" applyBorder="1" applyAlignment="1">
      <alignment vertical="center"/>
    </xf>
    <xf numFmtId="165" fontId="21" fillId="2" borderId="0" xfId="1" applyFont="1" applyFill="1" applyAlignment="1">
      <alignment vertical="center"/>
    </xf>
    <xf numFmtId="1" fontId="21" fillId="2" borderId="0" xfId="0" applyNumberFormat="1" applyFont="1" applyFill="1" applyAlignment="1">
      <alignment vertical="center"/>
    </xf>
    <xf numFmtId="2" fontId="23" fillId="2" borderId="7" xfId="0" applyNumberFormat="1" applyFont="1" applyFill="1" applyBorder="1" applyAlignment="1">
      <alignment vertical="center"/>
    </xf>
    <xf numFmtId="165" fontId="23" fillId="2" borderId="7" xfId="1" applyNumberFormat="1" applyFont="1" applyFill="1" applyBorder="1" applyAlignment="1">
      <alignment vertical="center"/>
    </xf>
    <xf numFmtId="165" fontId="23" fillId="2" borderId="7" xfId="1" applyFont="1" applyFill="1" applyBorder="1" applyAlignment="1">
      <alignment vertical="center"/>
    </xf>
    <xf numFmtId="169" fontId="23" fillId="2" borderId="7" xfId="1" applyNumberFormat="1" applyFont="1" applyFill="1" applyBorder="1" applyAlignment="1">
      <alignment vertical="center"/>
    </xf>
    <xf numFmtId="165" fontId="23" fillId="2" borderId="5" xfId="1" applyFont="1" applyFill="1" applyBorder="1" applyAlignment="1">
      <alignment vertical="center"/>
    </xf>
    <xf numFmtId="165" fontId="23" fillId="2" borderId="2" xfId="1" applyNumberFormat="1" applyFont="1" applyFill="1" applyBorder="1" applyAlignment="1">
      <alignment vertical="center"/>
    </xf>
    <xf numFmtId="165" fontId="23" fillId="2" borderId="2" xfId="1" applyFont="1" applyFill="1" applyBorder="1" applyAlignment="1">
      <alignment vertical="center"/>
    </xf>
    <xf numFmtId="169" fontId="23" fillId="2" borderId="5" xfId="1" applyNumberFormat="1" applyFont="1" applyFill="1" applyBorder="1" applyAlignment="1">
      <alignment vertical="center"/>
    </xf>
    <xf numFmtId="167" fontId="23" fillId="2" borderId="2" xfId="2" applyNumberFormat="1" applyFont="1" applyFill="1" applyBorder="1" applyAlignment="1">
      <alignment vertical="center"/>
    </xf>
    <xf numFmtId="169" fontId="23" fillId="2" borderId="2" xfId="1" applyNumberFormat="1" applyFont="1" applyFill="1" applyBorder="1" applyAlignment="1">
      <alignment vertical="center"/>
    </xf>
    <xf numFmtId="9" fontId="21" fillId="2" borderId="2" xfId="2" applyFont="1" applyFill="1" applyBorder="1" applyAlignment="1">
      <alignment vertical="center"/>
    </xf>
    <xf numFmtId="169" fontId="21" fillId="2" borderId="2" xfId="1" applyNumberFormat="1" applyFont="1" applyFill="1" applyBorder="1" applyAlignment="1">
      <alignment vertical="center"/>
    </xf>
    <xf numFmtId="0" fontId="26" fillId="2" borderId="0" xfId="0" applyFont="1" applyFill="1" applyAlignment="1">
      <alignment vertical="center"/>
    </xf>
    <xf numFmtId="0" fontId="27" fillId="5" borderId="0" xfId="0" applyFont="1" applyFill="1" applyBorder="1" applyAlignment="1">
      <alignment horizontal="right" vertical="center" wrapText="1"/>
    </xf>
    <xf numFmtId="0" fontId="26" fillId="4" borderId="0" xfId="0" applyFont="1" applyFill="1" applyBorder="1" applyAlignment="1">
      <alignment horizontal="right" vertical="center" wrapText="1"/>
    </xf>
    <xf numFmtId="0" fontId="26" fillId="5" borderId="0" xfId="0" applyFont="1" applyFill="1" applyBorder="1" applyAlignment="1">
      <alignment horizontal="right" vertical="center" wrapText="1"/>
    </xf>
    <xf numFmtId="0" fontId="28" fillId="0" borderId="0" xfId="0" applyFont="1" applyBorder="1" applyAlignment="1">
      <alignment vertical="center"/>
    </xf>
    <xf numFmtId="0" fontId="28" fillId="5" borderId="0" xfId="0" applyFont="1" applyFill="1" applyBorder="1" applyAlignment="1">
      <alignment horizontal="right" vertical="center"/>
    </xf>
    <xf numFmtId="0" fontId="27" fillId="5" borderId="0" xfId="0" applyFont="1" applyFill="1" applyBorder="1" applyAlignment="1">
      <alignment horizontal="right" vertical="center"/>
    </xf>
    <xf numFmtId="165" fontId="12" fillId="0" borderId="0" xfId="1" applyNumberFormat="1" applyFont="1" applyBorder="1" applyAlignment="1">
      <alignment vertical="center"/>
    </xf>
    <xf numFmtId="165" fontId="12" fillId="0" borderId="0" xfId="1" applyNumberFormat="1" applyFont="1" applyAlignment="1">
      <alignment vertical="center"/>
    </xf>
    <xf numFmtId="165" fontId="14" fillId="3" borderId="2" xfId="1" applyNumberFormat="1" applyFont="1" applyFill="1" applyBorder="1" applyAlignment="1">
      <alignment horizontal="center" vertical="center" wrapText="1"/>
    </xf>
    <xf numFmtId="165" fontId="14" fillId="3" borderId="2" xfId="1" applyNumberFormat="1" applyFont="1" applyFill="1" applyBorder="1" applyAlignment="1">
      <alignment vertical="center" wrapText="1"/>
    </xf>
    <xf numFmtId="165" fontId="14" fillId="3" borderId="2" xfId="1" applyNumberFormat="1" applyFont="1" applyFill="1" applyBorder="1" applyAlignment="1">
      <alignment horizontal="left" vertical="center" wrapText="1"/>
    </xf>
    <xf numFmtId="165" fontId="14" fillId="3" borderId="2" xfId="1" applyNumberFormat="1" applyFont="1" applyFill="1" applyBorder="1" applyAlignment="1">
      <alignment vertical="center"/>
    </xf>
    <xf numFmtId="165" fontId="14" fillId="3" borderId="2" xfId="1" applyNumberFormat="1" applyFont="1" applyFill="1" applyBorder="1" applyAlignment="1">
      <alignment horizontal="center" vertical="center"/>
    </xf>
    <xf numFmtId="165" fontId="12" fillId="3" borderId="2" xfId="1" applyNumberFormat="1" applyFont="1" applyFill="1" applyBorder="1" applyAlignment="1">
      <alignment horizontal="left" vertical="center" wrapText="1"/>
    </xf>
    <xf numFmtId="165" fontId="12" fillId="3" borderId="2" xfId="1" applyNumberFormat="1" applyFont="1" applyFill="1" applyBorder="1" applyAlignment="1">
      <alignment horizontal="center" vertical="center"/>
    </xf>
    <xf numFmtId="169" fontId="14" fillId="0" borderId="2" xfId="1" applyNumberFormat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left" vertical="center" wrapText="1"/>
    </xf>
    <xf numFmtId="165" fontId="12" fillId="0" borderId="2" xfId="1" applyNumberFormat="1" applyFont="1" applyBorder="1" applyAlignment="1">
      <alignment vertical="center"/>
    </xf>
    <xf numFmtId="165" fontId="12" fillId="0" borderId="2" xfId="1" applyNumberFormat="1" applyFont="1" applyBorder="1" applyAlignment="1">
      <alignment vertical="center" wrapText="1"/>
    </xf>
    <xf numFmtId="171" fontId="12" fillId="0" borderId="2" xfId="1" applyNumberFormat="1" applyFont="1" applyBorder="1" applyAlignment="1">
      <alignment horizontal="center" vertical="center"/>
    </xf>
    <xf numFmtId="165" fontId="12" fillId="0" borderId="2" xfId="1" applyNumberFormat="1" applyFont="1" applyBorder="1" applyAlignment="1">
      <alignment horizontal="left" vertical="center" wrapText="1"/>
    </xf>
    <xf numFmtId="165" fontId="14" fillId="0" borderId="2" xfId="1" applyNumberFormat="1" applyFont="1" applyBorder="1" applyAlignment="1">
      <alignment vertical="center"/>
    </xf>
    <xf numFmtId="165" fontId="12" fillId="0" borderId="2" xfId="1" applyNumberFormat="1" applyFont="1" applyBorder="1" applyAlignment="1">
      <alignment horizontal="center" vertical="center"/>
    </xf>
    <xf numFmtId="165" fontId="12" fillId="0" borderId="5" xfId="1" applyNumberFormat="1" applyFont="1" applyBorder="1" applyAlignment="1">
      <alignment vertical="center"/>
    </xf>
    <xf numFmtId="165" fontId="14" fillId="0" borderId="2" xfId="1" applyNumberFormat="1" applyFont="1" applyBorder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165" fontId="12" fillId="0" borderId="0" xfId="1" applyNumberFormat="1" applyFont="1" applyAlignment="1">
      <alignment vertical="center" wrapText="1"/>
    </xf>
    <xf numFmtId="165" fontId="32" fillId="0" borderId="0" xfId="1" applyNumberFormat="1" applyFont="1" applyAlignment="1">
      <alignment vertical="center"/>
    </xf>
    <xf numFmtId="0" fontId="11" fillId="3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25" fillId="3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1" fontId="14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vertical="center"/>
    </xf>
    <xf numFmtId="2" fontId="12" fillId="0" borderId="0" xfId="0" applyNumberFormat="1" applyFont="1" applyAlignment="1">
      <alignment vertical="center"/>
    </xf>
    <xf numFmtId="2" fontId="14" fillId="0" borderId="2" xfId="0" applyNumberFormat="1" applyFont="1" applyBorder="1" applyAlignment="1">
      <alignment vertical="center"/>
    </xf>
    <xf numFmtId="2" fontId="1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" fontId="14" fillId="0" borderId="2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left" vertical="center" wrapText="1"/>
    </xf>
    <xf numFmtId="168" fontId="14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vertical="center"/>
    </xf>
    <xf numFmtId="2" fontId="21" fillId="0" borderId="2" xfId="0" applyNumberFormat="1" applyFont="1" applyBorder="1" applyAlignment="1">
      <alignment vertical="center"/>
    </xf>
    <xf numFmtId="165" fontId="21" fillId="2" borderId="0" xfId="1" applyFont="1" applyFill="1" applyAlignment="1">
      <alignment vertical="top"/>
    </xf>
    <xf numFmtId="0" fontId="35" fillId="2" borderId="0" xfId="1" applyNumberFormat="1" applyFont="1" applyFill="1" applyAlignment="1">
      <alignment vertical="top"/>
    </xf>
    <xf numFmtId="165" fontId="23" fillId="2" borderId="2" xfId="1" applyFont="1" applyFill="1" applyBorder="1" applyAlignment="1">
      <alignment vertical="top"/>
    </xf>
    <xf numFmtId="165" fontId="21" fillId="3" borderId="2" xfId="1" applyFont="1" applyFill="1" applyBorder="1" applyAlignment="1">
      <alignment horizontal="left" vertical="top" wrapText="1"/>
    </xf>
    <xf numFmtId="165" fontId="23" fillId="3" borderId="1" xfId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165" fontId="21" fillId="2" borderId="2" xfId="1" applyFont="1" applyFill="1" applyBorder="1" applyAlignment="1">
      <alignment vertical="top" wrapText="1"/>
    </xf>
    <xf numFmtId="165" fontId="23" fillId="2" borderId="4" xfId="1" applyFont="1" applyFill="1" applyBorder="1" applyAlignment="1">
      <alignment vertical="top" wrapText="1"/>
    </xf>
    <xf numFmtId="165" fontId="21" fillId="2" borderId="4" xfId="1" applyFont="1" applyFill="1" applyBorder="1" applyAlignment="1">
      <alignment vertical="top" wrapText="1"/>
    </xf>
    <xf numFmtId="165" fontId="21" fillId="2" borderId="2" xfId="1" applyFont="1" applyFill="1" applyBorder="1" applyAlignment="1">
      <alignment horizontal="left" vertical="top" wrapText="1"/>
    </xf>
    <xf numFmtId="165" fontId="23" fillId="2" borderId="2" xfId="1" applyFont="1" applyFill="1" applyBorder="1" applyAlignment="1">
      <alignment vertical="top" wrapText="1"/>
    </xf>
    <xf numFmtId="0" fontId="21" fillId="2" borderId="2" xfId="1" applyNumberFormat="1" applyFont="1" applyFill="1" applyBorder="1" applyAlignment="1">
      <alignment vertical="top" wrapText="1"/>
    </xf>
    <xf numFmtId="165" fontId="21" fillId="2" borderId="2" xfId="1" applyFont="1" applyFill="1" applyBorder="1" applyAlignment="1">
      <alignment vertical="top"/>
    </xf>
    <xf numFmtId="0" fontId="21" fillId="2" borderId="2" xfId="1" applyNumberFormat="1" applyFont="1" applyFill="1" applyBorder="1" applyAlignment="1">
      <alignment vertical="top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1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9" fontId="4" fillId="0" borderId="0" xfId="0" applyNumberFormat="1" applyFont="1" applyFill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vertical="center"/>
    </xf>
    <xf numFmtId="165" fontId="7" fillId="2" borderId="2" xfId="1" applyFont="1" applyFill="1" applyBorder="1" applyAlignment="1">
      <alignment horizontal="center" vertical="center"/>
    </xf>
    <xf numFmtId="10" fontId="4" fillId="2" borderId="0" xfId="2" applyNumberFormat="1" applyFont="1" applyFill="1" applyAlignment="1">
      <alignment vertical="center"/>
    </xf>
    <xf numFmtId="172" fontId="4" fillId="2" borderId="0" xfId="0" applyNumberFormat="1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2" fontId="37" fillId="2" borderId="2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/>
    </xf>
    <xf numFmtId="9" fontId="4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right" vertical="center"/>
    </xf>
    <xf numFmtId="165" fontId="25" fillId="2" borderId="2" xfId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23" fillId="3" borderId="2" xfId="0" applyFont="1" applyFill="1" applyBorder="1" applyAlignment="1">
      <alignment vertical="center" wrapText="1"/>
    </xf>
    <xf numFmtId="0" fontId="23" fillId="3" borderId="12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vertical="center"/>
    </xf>
    <xf numFmtId="0" fontId="21" fillId="2" borderId="2" xfId="0" applyFont="1" applyFill="1" applyBorder="1" applyAlignment="1">
      <alignment vertical="center"/>
    </xf>
    <xf numFmtId="0" fontId="21" fillId="2" borderId="2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center"/>
    </xf>
    <xf numFmtId="0" fontId="6" fillId="2" borderId="0" xfId="11" applyFont="1" applyFill="1" applyAlignment="1">
      <alignment horizontal="center" vertical="center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horizontal="left" vertical="center"/>
    </xf>
    <xf numFmtId="0" fontId="7" fillId="2" borderId="0" xfId="11" applyFont="1" applyFill="1" applyAlignment="1">
      <alignment horizontal="right" vertical="center"/>
    </xf>
    <xf numFmtId="0" fontId="7" fillId="2" borderId="0" xfId="11" applyFont="1" applyFill="1" applyAlignment="1">
      <alignment horizontal="center" vertical="center"/>
    </xf>
    <xf numFmtId="0" fontId="4" fillId="2" borderId="0" xfId="11" applyFont="1" applyFill="1" applyBorder="1" applyAlignment="1">
      <alignment vertical="center"/>
    </xf>
    <xf numFmtId="0" fontId="7" fillId="3" borderId="2" xfId="11" applyFont="1" applyFill="1" applyBorder="1" applyAlignment="1">
      <alignment horizontal="center" vertical="center" wrapText="1"/>
    </xf>
    <xf numFmtId="0" fontId="4" fillId="3" borderId="2" xfId="11" applyFont="1" applyFill="1" applyBorder="1" applyAlignment="1">
      <alignment vertical="center" wrapText="1"/>
    </xf>
    <xf numFmtId="0" fontId="7" fillId="2" borderId="2" xfId="11" applyFont="1" applyFill="1" applyBorder="1" applyAlignment="1">
      <alignment horizontal="center" vertical="center" wrapText="1"/>
    </xf>
    <xf numFmtId="0" fontId="4" fillId="2" borderId="2" xfId="11" applyFont="1" applyFill="1" applyBorder="1" applyAlignment="1">
      <alignment vertical="center" wrapText="1"/>
    </xf>
    <xf numFmtId="0" fontId="7" fillId="2" borderId="2" xfId="11" applyFont="1" applyFill="1" applyBorder="1" applyAlignment="1">
      <alignment vertical="center" wrapText="1"/>
    </xf>
    <xf numFmtId="165" fontId="7" fillId="2" borderId="2" xfId="1" applyFont="1" applyFill="1" applyBorder="1" applyAlignment="1">
      <alignment vertical="center" wrapText="1"/>
    </xf>
    <xf numFmtId="2" fontId="4" fillId="2" borderId="2" xfId="11" applyNumberFormat="1" applyFont="1" applyFill="1" applyBorder="1" applyAlignment="1">
      <alignment horizontal="center" vertical="center" wrapText="1"/>
    </xf>
    <xf numFmtId="165" fontId="4" fillId="2" borderId="2" xfId="1" applyFont="1" applyFill="1" applyBorder="1" applyAlignment="1">
      <alignment vertical="center" wrapText="1"/>
    </xf>
    <xf numFmtId="0" fontId="4" fillId="2" borderId="2" xfId="11" applyFont="1" applyFill="1" applyBorder="1" applyAlignment="1">
      <alignment horizontal="center" vertical="center" wrapText="1"/>
    </xf>
    <xf numFmtId="0" fontId="4" fillId="2" borderId="2" xfId="11" applyFont="1" applyFill="1" applyBorder="1" applyAlignment="1">
      <alignment vertical="center"/>
    </xf>
    <xf numFmtId="164" fontId="4" fillId="2" borderId="0" xfId="11" applyNumberFormat="1" applyFont="1" applyFill="1" applyAlignment="1">
      <alignment vertical="center"/>
    </xf>
    <xf numFmtId="2" fontId="4" fillId="2" borderId="2" xfId="11" applyNumberFormat="1" applyFont="1" applyFill="1" applyBorder="1" applyAlignment="1">
      <alignment vertical="center" wrapText="1"/>
    </xf>
    <xf numFmtId="0" fontId="4" fillId="2" borderId="2" xfId="11" applyFont="1" applyFill="1" applyBorder="1" applyAlignment="1">
      <alignment horizontal="left" vertical="center" wrapText="1"/>
    </xf>
    <xf numFmtId="0" fontId="7" fillId="2" borderId="2" xfId="11" applyFont="1" applyFill="1" applyBorder="1" applyAlignment="1">
      <alignment horizontal="left" vertical="center" wrapText="1"/>
    </xf>
    <xf numFmtId="0" fontId="4" fillId="2" borderId="0" xfId="11" applyFont="1" applyFill="1" applyAlignment="1">
      <alignment horizontal="center" vertical="center"/>
    </xf>
    <xf numFmtId="165" fontId="4" fillId="2" borderId="0" xfId="1" applyFont="1" applyFill="1" applyAlignment="1">
      <alignment vertical="center"/>
    </xf>
    <xf numFmtId="0" fontId="4" fillId="2" borderId="0" xfId="11" applyFont="1" applyFill="1" applyBorder="1" applyAlignment="1">
      <alignment horizontal="center" vertical="center"/>
    </xf>
    <xf numFmtId="0" fontId="4" fillId="2" borderId="0" xfId="11" applyFont="1" applyFill="1" applyBorder="1" applyAlignment="1">
      <alignment horizontal="left" vertical="center"/>
    </xf>
    <xf numFmtId="0" fontId="6" fillId="2" borderId="0" xfId="11" applyFont="1" applyFill="1" applyAlignment="1">
      <alignment horizontal="left" vertical="center"/>
    </xf>
    <xf numFmtId="0" fontId="7" fillId="3" borderId="2" xfId="11" applyFont="1" applyFill="1" applyBorder="1" applyAlignment="1">
      <alignment horizontal="centerContinuous" vertical="center" wrapText="1"/>
    </xf>
    <xf numFmtId="0" fontId="7" fillId="3" borderId="4" xfId="11" applyFont="1" applyFill="1" applyBorder="1" applyAlignment="1">
      <alignment horizontal="centerContinuous" vertical="center" wrapText="1"/>
    </xf>
    <xf numFmtId="0" fontId="4" fillId="3" borderId="2" xfId="11" applyFont="1" applyFill="1" applyBorder="1" applyAlignment="1">
      <alignment vertical="center"/>
    </xf>
    <xf numFmtId="0" fontId="7" fillId="3" borderId="3" xfId="11" applyFont="1" applyFill="1" applyBorder="1" applyAlignment="1">
      <alignment horizontal="center" vertical="center" wrapText="1"/>
    </xf>
    <xf numFmtId="0" fontId="4" fillId="2" borderId="2" xfId="11" applyFont="1" applyFill="1" applyBorder="1" applyAlignment="1">
      <alignment horizontal="right" vertical="center"/>
    </xf>
    <xf numFmtId="165" fontId="4" fillId="2" borderId="2" xfId="11" applyNumberFormat="1" applyFont="1" applyFill="1" applyBorder="1" applyAlignment="1">
      <alignment vertical="center"/>
    </xf>
    <xf numFmtId="165" fontId="7" fillId="2" borderId="2" xfId="11" applyNumberFormat="1" applyFont="1" applyFill="1" applyBorder="1" applyAlignment="1">
      <alignment vertical="center"/>
    </xf>
    <xf numFmtId="0" fontId="7" fillId="2" borderId="2" xfId="11" applyFont="1" applyFill="1" applyBorder="1" applyAlignment="1">
      <alignment horizontal="left" vertical="center"/>
    </xf>
    <xf numFmtId="0" fontId="7" fillId="2" borderId="0" xfId="11" applyFont="1" applyFill="1" applyAlignment="1">
      <alignment vertical="center"/>
    </xf>
    <xf numFmtId="0" fontId="10" fillId="2" borderId="0" xfId="11" applyFont="1" applyFill="1" applyAlignment="1">
      <alignment vertical="center"/>
    </xf>
    <xf numFmtId="0" fontId="25" fillId="3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165" fontId="25" fillId="0" borderId="2" xfId="1" applyFont="1" applyBorder="1" applyAlignment="1">
      <alignment vertical="center"/>
    </xf>
    <xf numFmtId="169" fontId="25" fillId="0" borderId="2" xfId="1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11" fillId="0" borderId="2" xfId="1" applyFont="1" applyBorder="1" applyAlignment="1">
      <alignment vertical="center"/>
    </xf>
    <xf numFmtId="169" fontId="11" fillId="0" borderId="2" xfId="1" applyNumberFormat="1" applyFont="1" applyBorder="1" applyAlignment="1">
      <alignment vertical="center"/>
    </xf>
    <xf numFmtId="169" fontId="21" fillId="0" borderId="0" xfId="1" applyNumberFormat="1" applyFont="1" applyAlignment="1">
      <alignment vertical="center"/>
    </xf>
    <xf numFmtId="165" fontId="21" fillId="0" borderId="0" xfId="1" applyFont="1" applyAlignment="1">
      <alignment vertical="center"/>
    </xf>
    <xf numFmtId="169" fontId="11" fillId="0" borderId="11" xfId="1" applyNumberFormat="1" applyFont="1" applyFill="1" applyBorder="1" applyAlignment="1">
      <alignment vertical="center"/>
    </xf>
    <xf numFmtId="169" fontId="21" fillId="0" borderId="15" xfId="1" applyNumberFormat="1" applyFont="1" applyBorder="1" applyAlignment="1">
      <alignment vertical="center"/>
    </xf>
    <xf numFmtId="169" fontId="23" fillId="0" borderId="2" xfId="1" applyNumberFormat="1" applyFont="1" applyBorder="1" applyAlignment="1">
      <alignment vertical="center"/>
    </xf>
    <xf numFmtId="169" fontId="21" fillId="0" borderId="16" xfId="1" applyNumberFormat="1" applyFont="1" applyBorder="1" applyAlignment="1">
      <alignment vertical="center"/>
    </xf>
    <xf numFmtId="169" fontId="23" fillId="0" borderId="0" xfId="1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23" fillId="0" borderId="2" xfId="1" applyFont="1" applyBorder="1" applyAlignment="1">
      <alignment vertical="center"/>
    </xf>
    <xf numFmtId="169" fontId="23" fillId="0" borderId="15" xfId="1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169" fontId="11" fillId="0" borderId="0" xfId="0" applyNumberFormat="1" applyFont="1" applyBorder="1" applyAlignment="1">
      <alignment vertical="center"/>
    </xf>
    <xf numFmtId="16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40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left" vertical="center" wrapText="1"/>
    </xf>
    <xf numFmtId="0" fontId="41" fillId="3" borderId="2" xfId="0" applyFont="1" applyFill="1" applyBorder="1" applyAlignment="1">
      <alignment vertical="center" wrapText="1"/>
    </xf>
    <xf numFmtId="0" fontId="0" fillId="8" borderId="2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5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center"/>
    </xf>
    <xf numFmtId="165" fontId="25" fillId="2" borderId="2" xfId="0" applyNumberFormat="1" applyFont="1" applyFill="1" applyBorder="1" applyAlignment="1">
      <alignment vertical="center"/>
    </xf>
    <xf numFmtId="0" fontId="25" fillId="2" borderId="2" xfId="0" applyFont="1" applyFill="1" applyBorder="1" applyAlignment="1">
      <alignment horizontal="left" vertical="center"/>
    </xf>
    <xf numFmtId="169" fontId="25" fillId="2" borderId="2" xfId="1" applyNumberFormat="1" applyFont="1" applyFill="1" applyBorder="1" applyAlignment="1">
      <alignment vertical="center"/>
    </xf>
    <xf numFmtId="167" fontId="11" fillId="2" borderId="2" xfId="0" applyNumberFormat="1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9" fontId="0" fillId="8" borderId="2" xfId="2" applyNumberFormat="1" applyFont="1" applyFill="1" applyBorder="1" applyAlignment="1">
      <alignment vertical="center"/>
    </xf>
    <xf numFmtId="0" fontId="2" fillId="8" borderId="2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vertical="center"/>
    </xf>
    <xf numFmtId="169" fontId="2" fillId="8" borderId="2" xfId="1" applyNumberFormat="1" applyFont="1" applyFill="1" applyBorder="1" applyAlignment="1">
      <alignment horizontal="left" vertical="center"/>
    </xf>
    <xf numFmtId="165" fontId="11" fillId="2" borderId="2" xfId="1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/>
    </xf>
    <xf numFmtId="169" fontId="11" fillId="2" borderId="2" xfId="1" applyNumberFormat="1" applyFont="1" applyFill="1" applyBorder="1" applyAlignment="1">
      <alignment vertical="center"/>
    </xf>
    <xf numFmtId="0" fontId="2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2" fontId="11" fillId="2" borderId="2" xfId="2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horizontal="center" vertical="center"/>
    </xf>
    <xf numFmtId="167" fontId="11" fillId="2" borderId="2" xfId="2" applyNumberFormat="1" applyFont="1" applyFill="1" applyBorder="1" applyAlignment="1">
      <alignment vertical="center"/>
    </xf>
    <xf numFmtId="165" fontId="11" fillId="2" borderId="2" xfId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vertical="center"/>
    </xf>
    <xf numFmtId="167" fontId="0" fillId="0" borderId="2" xfId="2" applyNumberFormat="1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169" fontId="0" fillId="0" borderId="2" xfId="1" applyNumberFormat="1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2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167" fontId="2" fillId="8" borderId="2" xfId="2" applyNumberFormat="1" applyFont="1" applyFill="1" applyBorder="1" applyAlignment="1">
      <alignment vertical="center"/>
    </xf>
    <xf numFmtId="0" fontId="2" fillId="8" borderId="2" xfId="0" applyFont="1" applyFill="1" applyBorder="1" applyAlignment="1">
      <alignment horizontal="center" vertical="center"/>
    </xf>
    <xf numFmtId="9" fontId="11" fillId="2" borderId="2" xfId="2" applyFont="1" applyFill="1" applyBorder="1" applyAlignment="1">
      <alignment vertical="center"/>
    </xf>
    <xf numFmtId="9" fontId="0" fillId="0" borderId="2" xfId="2" applyNumberFormat="1" applyFont="1" applyBorder="1" applyAlignment="1">
      <alignment vertical="center"/>
    </xf>
    <xf numFmtId="165" fontId="25" fillId="2" borderId="2" xfId="0" applyNumberFormat="1" applyFont="1" applyFill="1" applyBorder="1" applyAlignment="1">
      <alignment horizontal="center" vertical="center"/>
    </xf>
    <xf numFmtId="9" fontId="2" fillId="0" borderId="2" xfId="2" applyNumberFormat="1" applyFont="1" applyBorder="1" applyAlignment="1">
      <alignment vertical="center"/>
    </xf>
    <xf numFmtId="169" fontId="42" fillId="2" borderId="2" xfId="1" applyNumberFormat="1" applyFont="1" applyFill="1" applyBorder="1" applyAlignment="1">
      <alignment vertical="center"/>
    </xf>
    <xf numFmtId="9" fontId="43" fillId="2" borderId="2" xfId="2" applyFont="1" applyFill="1" applyBorder="1" applyAlignment="1">
      <alignment vertical="center"/>
    </xf>
    <xf numFmtId="173" fontId="25" fillId="2" borderId="2" xfId="1" applyNumberFormat="1" applyFont="1" applyFill="1" applyBorder="1" applyAlignment="1">
      <alignment vertical="center"/>
    </xf>
    <xf numFmtId="165" fontId="25" fillId="2" borderId="2" xfId="1" applyNumberFormat="1" applyFont="1" applyFill="1" applyBorder="1" applyAlignment="1">
      <alignment vertical="center"/>
    </xf>
    <xf numFmtId="9" fontId="2" fillId="8" borderId="2" xfId="2" applyNumberFormat="1" applyFont="1" applyFill="1" applyBorder="1" applyAlignment="1">
      <alignment vertical="center"/>
    </xf>
    <xf numFmtId="9" fontId="11" fillId="2" borderId="2" xfId="0" applyNumberFormat="1" applyFont="1" applyFill="1" applyBorder="1" applyAlignment="1">
      <alignment vertical="center"/>
    </xf>
    <xf numFmtId="9" fontId="11" fillId="2" borderId="2" xfId="2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7" fontId="25" fillId="2" borderId="2" xfId="2" applyNumberFormat="1" applyFont="1" applyFill="1" applyBorder="1" applyAlignment="1">
      <alignment vertical="center"/>
    </xf>
    <xf numFmtId="0" fontId="42" fillId="2" borderId="2" xfId="0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>
      <alignment horizontal="center" vertical="center"/>
    </xf>
    <xf numFmtId="167" fontId="42" fillId="2" borderId="2" xfId="2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11" xfId="0" applyFill="1" applyBorder="1" applyAlignment="1">
      <alignment vertical="center"/>
    </xf>
    <xf numFmtId="0" fontId="0" fillId="0" borderId="3" xfId="0" applyBorder="1" applyAlignment="1">
      <alignment vertical="center"/>
    </xf>
    <xf numFmtId="10" fontId="2" fillId="0" borderId="0" xfId="2" applyNumberFormat="1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7" fillId="3" borderId="1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165" fontId="11" fillId="2" borderId="1" xfId="1" applyFont="1" applyFill="1" applyBorder="1" applyAlignment="1">
      <alignment horizontal="center" vertical="center"/>
    </xf>
    <xf numFmtId="165" fontId="11" fillId="2" borderId="3" xfId="1" applyFont="1" applyFill="1" applyBorder="1" applyAlignment="1">
      <alignment horizontal="center" vertical="center"/>
    </xf>
    <xf numFmtId="0" fontId="7" fillId="0" borderId="6" xfId="6" applyFont="1" applyBorder="1" applyAlignment="1">
      <alignment horizontal="center" vertical="center"/>
    </xf>
    <xf numFmtId="0" fontId="17" fillId="3" borderId="2" xfId="6" applyFont="1" applyFill="1" applyBorder="1" applyAlignment="1">
      <alignment horizontal="center" vertical="center"/>
    </xf>
    <xf numFmtId="0" fontId="6" fillId="3" borderId="2" xfId="6" applyFont="1" applyFill="1" applyBorder="1" applyAlignment="1">
      <alignment horizontal="left" vertical="center"/>
    </xf>
    <xf numFmtId="0" fontId="15" fillId="3" borderId="4" xfId="6" applyFont="1" applyFill="1" applyBorder="1" applyAlignment="1">
      <alignment horizontal="right" vertical="center"/>
    </xf>
    <xf numFmtId="0" fontId="15" fillId="3" borderId="7" xfId="6" applyFont="1" applyFill="1" applyBorder="1" applyAlignment="1">
      <alignment horizontal="right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165" fontId="14" fillId="3" borderId="4" xfId="1" applyNumberFormat="1" applyFont="1" applyFill="1" applyBorder="1" applyAlignment="1">
      <alignment horizontal="center" vertical="center" wrapText="1"/>
    </xf>
    <xf numFmtId="165" fontId="14" fillId="3" borderId="5" xfId="1" applyNumberFormat="1" applyFont="1" applyFill="1" applyBorder="1" applyAlignment="1">
      <alignment horizontal="center" vertical="center" wrapText="1"/>
    </xf>
    <xf numFmtId="165" fontId="14" fillId="3" borderId="7" xfId="1" applyNumberFormat="1" applyFont="1" applyFill="1" applyBorder="1" applyAlignment="1">
      <alignment horizontal="center" vertical="center" wrapText="1"/>
    </xf>
    <xf numFmtId="165" fontId="14" fillId="3" borderId="4" xfId="1" applyNumberFormat="1" applyFont="1" applyFill="1" applyBorder="1" applyAlignment="1">
      <alignment horizontal="center" vertical="center"/>
    </xf>
    <xf numFmtId="165" fontId="14" fillId="3" borderId="5" xfId="1" applyNumberFormat="1" applyFont="1" applyFill="1" applyBorder="1" applyAlignment="1">
      <alignment horizontal="center" vertical="center"/>
    </xf>
    <xf numFmtId="165" fontId="12" fillId="0" borderId="0" xfId="1" applyNumberFormat="1" applyFont="1" applyBorder="1" applyAlignment="1">
      <alignment horizontal="center" vertical="center"/>
    </xf>
    <xf numFmtId="165" fontId="14" fillId="0" borderId="8" xfId="1" applyNumberFormat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right" vertical="center"/>
    </xf>
    <xf numFmtId="165" fontId="14" fillId="3" borderId="7" xfId="1" applyNumberFormat="1" applyFont="1" applyFill="1" applyBorder="1" applyAlignment="1">
      <alignment horizontal="center" vertical="center"/>
    </xf>
    <xf numFmtId="165" fontId="14" fillId="3" borderId="1" xfId="1" applyNumberFormat="1" applyFont="1" applyFill="1" applyBorder="1" applyAlignment="1">
      <alignment horizontal="center" vertical="center" wrapText="1"/>
    </xf>
    <xf numFmtId="165" fontId="14" fillId="3" borderId="11" xfId="1" applyNumberFormat="1" applyFont="1" applyFill="1" applyBorder="1" applyAlignment="1">
      <alignment horizontal="center" vertical="center" wrapText="1"/>
    </xf>
    <xf numFmtId="165" fontId="14" fillId="3" borderId="3" xfId="1" applyNumberFormat="1" applyFont="1" applyFill="1" applyBorder="1" applyAlignment="1">
      <alignment horizontal="center" vertical="center" wrapText="1"/>
    </xf>
    <xf numFmtId="165" fontId="14" fillId="3" borderId="1" xfId="1" applyNumberFormat="1" applyFont="1" applyFill="1" applyBorder="1" applyAlignment="1">
      <alignment horizontal="center" vertical="center"/>
    </xf>
    <xf numFmtId="165" fontId="14" fillId="3" borderId="11" xfId="1" applyNumberFormat="1" applyFont="1" applyFill="1" applyBorder="1" applyAlignment="1">
      <alignment horizontal="center" vertical="center"/>
    </xf>
    <xf numFmtId="165" fontId="14" fillId="3" borderId="3" xfId="1" applyNumberFormat="1" applyFont="1" applyFill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" vertical="center"/>
    </xf>
    <xf numFmtId="165" fontId="14" fillId="3" borderId="10" xfId="1" applyNumberFormat="1" applyFont="1" applyFill="1" applyBorder="1" applyAlignment="1">
      <alignment horizontal="center" vertical="center"/>
    </xf>
    <xf numFmtId="165" fontId="14" fillId="3" borderId="8" xfId="1" applyNumberFormat="1" applyFont="1" applyFill="1" applyBorder="1" applyAlignment="1">
      <alignment horizontal="center" vertical="center"/>
    </xf>
    <xf numFmtId="165" fontId="14" fillId="3" borderId="12" xfId="1" applyNumberFormat="1" applyFont="1" applyFill="1" applyBorder="1" applyAlignment="1">
      <alignment horizontal="center" vertical="center"/>
    </xf>
    <xf numFmtId="165" fontId="14" fillId="3" borderId="13" xfId="1" applyNumberFormat="1" applyFont="1" applyFill="1" applyBorder="1" applyAlignment="1">
      <alignment horizontal="center" vertical="center"/>
    </xf>
    <xf numFmtId="165" fontId="14" fillId="3" borderId="14" xfId="1" applyNumberFormat="1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right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4" fillId="0" borderId="2" xfId="0" applyFont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 wrapText="1"/>
    </xf>
    <xf numFmtId="165" fontId="36" fillId="2" borderId="6" xfId="1" applyFont="1" applyFill="1" applyBorder="1" applyAlignment="1">
      <alignment horizontal="center" vertical="top"/>
    </xf>
    <xf numFmtId="165" fontId="23" fillId="2" borderId="1" xfId="1" applyFont="1" applyFill="1" applyBorder="1" applyAlignment="1">
      <alignment horizontal="center" vertical="center" wrapText="1"/>
    </xf>
    <xf numFmtId="165" fontId="23" fillId="2" borderId="11" xfId="1" applyFont="1" applyFill="1" applyBorder="1" applyAlignment="1">
      <alignment horizontal="center" vertical="center" wrapText="1"/>
    </xf>
    <xf numFmtId="165" fontId="23" fillId="2" borderId="3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8" fillId="2" borderId="6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7" fillId="3" borderId="4" xfId="11" applyFont="1" applyFill="1" applyBorder="1" applyAlignment="1">
      <alignment horizontal="center" vertical="center"/>
    </xf>
    <xf numFmtId="0" fontId="7" fillId="3" borderId="7" xfId="11" applyFont="1" applyFill="1" applyBorder="1" applyAlignment="1">
      <alignment horizontal="center" vertical="center"/>
    </xf>
    <xf numFmtId="0" fontId="7" fillId="3" borderId="5" xfId="11" applyFont="1" applyFill="1" applyBorder="1" applyAlignment="1">
      <alignment horizontal="center" vertical="center"/>
    </xf>
    <xf numFmtId="0" fontId="7" fillId="2" borderId="2" xfId="11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11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</cellXfs>
  <cellStyles count="12">
    <cellStyle name="Comma" xfId="1" builtinId="3"/>
    <cellStyle name="Comma 2" xfId="5"/>
    <cellStyle name="Comma_Formats for GERC - ARR &amp; TF (Draft) Ver 0.1" xfId="8"/>
    <cellStyle name="Hyperlink" xfId="4" builtinId="8"/>
    <cellStyle name="Normal" xfId="0" builtinId="0"/>
    <cellStyle name="Normal 2" xfId="6"/>
    <cellStyle name="Normal 2_NDMC_Dep,Return 2" xfId="3"/>
    <cellStyle name="Normal 3_JKPDD_Power Purchase" xfId="11"/>
    <cellStyle name="Normal 4" xfId="9"/>
    <cellStyle name="Normal 5" xfId="7"/>
    <cellStyle name="Normal 7" xf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ANNUAL/0102/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salil/DATA4/DATA/MONTHLY/0102/JAN/Sep/GRAPH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jeet/Desktop/Vishwakarma's%20SUB%2010.1.05/00-MPSEB%20in%202004/02-Tariff/04-2004-05/06-%20Companywise%20Tariff/02-%20Balance%20Sheet/cj/800%20&amp;%20300%20Reports/Models%20for%20Disaggregation%20projectionsReport/30/30/BS-Agg-01-Revised4-J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salil/ca9596onwards%20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LD/DATA/DATA4/DATA/ANNUAL/0001/GEN%20LOS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Generation/AFIVE/YEARLY/GEN,PLF&amp;FACTOR/Performance%20Section%20B/Performance%20of%20MPSEB%20Station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ANNUAL/0001/Load%20&amp;%20Thermal%20LU%20&amp;%20M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4/DATA/ANNUAL/9900/YRDATA/CSD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jeet%20Singh/Local%20Settings/Temp/Temporary%20Directory%201%20for%20Asset%20Disaggregation%2017.04.05%20With%20Residual%20MPSEB.zip/Raw%20TB%20Data%20&amp;%20Cap-CAU%20as%20Ge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2001\BS-Template-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New\HQ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resh\c\Databank\1-Projects%20In%20Hand\DFID\ARR%202003-04\Arr%20Petition%202003-04\For%20Submission\ARR%20Forms%20For%20Submis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director-t\desktop\Databank\1-Projects%20In%20Hand\DFID\ARR%202003-04\Arr%20Petition%202003-04\For%20Submission\ARR%20Forms%20For%20Submi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director-t\desktop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resh\c\Sameer's%20folder\MSEB\Tariff%20Filing%202003-04\Outputs\Models\Working%20Models\old\Dispatch%202.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director-t\desktop\Sameer's%20folder\MSEB\Tariff%20Filing%202003-04\Outputs\Models\Working%20Models\old\Dispatch%202.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NDMC_Tariff%20Model_v8_including%20Formats_v3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hul%20kaushik/AppData/Local/Microsoft/Windows/INetCache/Content.Outlook/KC9H75XA/True-up%20ARR%20Working_16may2017_Lalitedi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hul%20kaushik/AppData/Local/Microsoft/Windows/INetCache/Content.Outlook/KC9H75XA/NDMC_Tariff%20Model_v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NDMC/Draft%20True%20-up%2015-16/Copy%20of%20NDMC_Tariff%20Model_v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NDMC/Draft%20True%20-up%2015-16/Final%20Excel%20and%20formats/As%20on%2017%20th%20May/Copy%20of%20True-up%20ARR%20Working_16may2017_Lalitedit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NDMC/Final%20excel/Copy%20of%20Copy%20of%20True-up%20ARR%20Working_13may2017_edi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NDMC/True%20up%20and%20ARR/03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Agg-01-Revised4-Jan03"/>
      <sheetName val="ST1&amp;2"/>
      <sheetName val="BS_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 t="str">
            <v xml:space="preserve"> </v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 xml:space="preserve"> </v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 xml:space="preserve"> </v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 xml:space="preserve"> </v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 xml:space="preserve"> </v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 xml:space="preserve"> </v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 xml:space="preserve"> </v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 xml:space="preserve"> </v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 xml:space="preserve"> </v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 xml:space="preserve"> </v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 xml:space="preserve"> </v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 xml:space="preserve"> </v>
          </cell>
        </row>
        <row r="113">
          <cell r="A113" t="str">
            <v xml:space="preserve"> </v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 xml:space="preserve"> </v>
          </cell>
        </row>
        <row r="114">
          <cell r="A114" t="str">
            <v xml:space="preserve"> </v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 xml:space="preserve"> </v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 xml:space="preserve"> </v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 xml:space="preserve"> </v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 xml:space="preserve"> </v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 xml:space="preserve"> </v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 xml:space="preserve"> </v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 xml:space="preserve"> </v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 xml:space="preserve"> </v>
          </cell>
          <cell r="E143" t="str">
            <v xml:space="preserve"> </v>
          </cell>
          <cell r="F143" t="str">
            <v xml:space="preserve"> </v>
          </cell>
          <cell r="G143" t="str">
            <v xml:space="preserve"> </v>
          </cell>
          <cell r="H143" t="str">
            <v xml:space="preserve"> </v>
          </cell>
        </row>
        <row r="144">
          <cell r="A144" t="str">
            <v xml:space="preserve"> </v>
          </cell>
          <cell r="B144" t="str">
            <v>Energy   Contents   in   MKwh</v>
          </cell>
          <cell r="C144" t="str">
            <v>MU</v>
          </cell>
          <cell r="D144" t="str">
            <v xml:space="preserve"> </v>
          </cell>
          <cell r="E144" t="str">
            <v xml:space="preserve"> </v>
          </cell>
          <cell r="F144" t="str">
            <v xml:space="preserve"> </v>
          </cell>
          <cell r="G144" t="str">
            <v xml:space="preserve"> </v>
          </cell>
          <cell r="H144">
            <v>0</v>
          </cell>
        </row>
        <row r="145">
          <cell r="A145" t="str">
            <v xml:space="preserve"> </v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 xml:space="preserve"> </v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 xml:space="preserve"> </v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 xml:space="preserve"> </v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 xml:space="preserve"> </v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 xml:space="preserve"> </v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 xml:space="preserve"> </v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 xml:space="preserve"> </v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 xml:space="preserve"> </v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 xml:space="preserve"> </v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 xml:space="preserve"> </v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 xml:space="preserve">  </v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 xml:space="preserve"> </v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 xml:space="preserve"> </v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 xml:space="preserve"> </v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 xml:space="preserve"> </v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 xml:space="preserve"> </v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 xml:space="preserve"> </v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 xml:space="preserve"> </v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 xml:space="preserve"> </v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 xml:space="preserve"> </v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 xml:space="preserve"> </v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 xml:space="preserve"> </v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 xml:space="preserve"> </v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 xml:space="preserve"> </v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 xml:space="preserve"> </v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 xml:space="preserve"> </v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 xml:space="preserve"> </v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 xml:space="preserve"> </v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 xml:space="preserve"> </v>
          </cell>
          <cell r="L191" t="str">
            <v xml:space="preserve"> </v>
          </cell>
          <cell r="M191" t="str">
            <v xml:space="preserve"> </v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 xml:space="preserve"> </v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 xml:space="preserve"> </v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 xml:space="preserve"> </v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 xml:space="preserve"> </v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 xml:space="preserve"> </v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 xml:space="preserve"> </v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 xml:space="preserve"> </v>
          </cell>
          <cell r="M214" t="str">
            <v xml:space="preserve"> </v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 xml:space="preserve"> </v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 xml:space="preserve"> </v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 xml:space="preserve"> </v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 xml:space="preserve"> </v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 xml:space="preserve"> </v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 xml:space="preserve"> </v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 xml:space="preserve"> </v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 xml:space="preserve"> </v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 xml:space="preserve"> </v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 xml:space="preserve"> </v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 xml:space="preserve"> </v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 xml:space="preserve"> </v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 xml:space="preserve"> </v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 xml:space="preserve"> </v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 xml:space="preserve"> </v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 xml:space="preserve"> </v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 xml:space="preserve"> </v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 xml:space="preserve"> </v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 xml:space="preserve"> </v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 xml:space="preserve"> </v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 xml:space="preserve"> </v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 xml:space="preserve"> </v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 xml:space="preserve"> </v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 xml:space="preserve"> </v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 xml:space="preserve"> </v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 xml:space="preserve"> </v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 xml:space="preserve"> </v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 xml:space="preserve"> </v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 xml:space="preserve"> </v>
          </cell>
          <cell r="H267">
            <v>0</v>
          </cell>
          <cell r="I267" t="str">
            <v xml:space="preserve"> </v>
          </cell>
          <cell r="J267" t="str">
            <v xml:space="preserve"> </v>
          </cell>
          <cell r="K267" t="str">
            <v xml:space="preserve"> </v>
          </cell>
          <cell r="L267" t="str">
            <v xml:space="preserve"> </v>
          </cell>
          <cell r="M267" t="str">
            <v xml:space="preserve"> </v>
          </cell>
          <cell r="N267" t="str">
            <v xml:space="preserve"> </v>
          </cell>
          <cell r="O267" t="str">
            <v xml:space="preserve"> </v>
          </cell>
          <cell r="P267" t="str">
            <v xml:space="preserve"> </v>
          </cell>
          <cell r="Q267" t="str">
            <v xml:space="preserve"> </v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 xml:space="preserve"> </v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 xml:space="preserve"> </v>
          </cell>
          <cell r="H281">
            <v>0</v>
          </cell>
          <cell r="I281" t="str">
            <v xml:space="preserve"> </v>
          </cell>
          <cell r="J281" t="str">
            <v xml:space="preserve"> </v>
          </cell>
          <cell r="K281" t="str">
            <v xml:space="preserve"> </v>
          </cell>
          <cell r="L281" t="str">
            <v xml:space="preserve"> </v>
          </cell>
          <cell r="M281" t="str">
            <v xml:space="preserve"> </v>
          </cell>
          <cell r="N281" t="str">
            <v xml:space="preserve"> </v>
          </cell>
          <cell r="O281" t="str">
            <v xml:space="preserve"> </v>
          </cell>
          <cell r="P281" t="str">
            <v xml:space="preserve"> </v>
          </cell>
          <cell r="Q281" t="str">
            <v xml:space="preserve"> </v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 xml:space="preserve"> </v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 xml:space="preserve"> </v>
          </cell>
          <cell r="H295">
            <v>0</v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 xml:space="preserve"> </v>
          </cell>
          <cell r="M295" t="str">
            <v xml:space="preserve"> </v>
          </cell>
          <cell r="N295" t="str">
            <v xml:space="preserve"> </v>
          </cell>
          <cell r="O295" t="str">
            <v xml:space="preserve"> </v>
          </cell>
          <cell r="P295" t="str">
            <v xml:space="preserve"> </v>
          </cell>
          <cell r="Q295" t="str">
            <v xml:space="preserve"> </v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 xml:space="preserve">    </v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 xml:space="preserve"> </v>
          </cell>
          <cell r="M306">
            <v>979.2</v>
          </cell>
          <cell r="N306">
            <v>979.99</v>
          </cell>
          <cell r="O306" t="str">
            <v xml:space="preserve"> </v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 xml:space="preserve"> </v>
          </cell>
          <cell r="K317" t="str">
            <v xml:space="preserve"> </v>
          </cell>
          <cell r="L317" t="str">
            <v xml:space="preserve"> </v>
          </cell>
          <cell r="M317" t="str">
            <v xml:space="preserve"> </v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 xml:space="preserve"> </v>
          </cell>
          <cell r="K318" t="str">
            <v xml:space="preserve"> </v>
          </cell>
          <cell r="L318" t="str">
            <v xml:space="preserve"> </v>
          </cell>
          <cell r="M318" t="str">
            <v xml:space="preserve"> </v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 xml:space="preserve"> </v>
          </cell>
          <cell r="K319" t="str">
            <v xml:space="preserve"> </v>
          </cell>
          <cell r="L319" t="str">
            <v xml:space="preserve"> </v>
          </cell>
          <cell r="M319" t="str">
            <v xml:space="preserve"> </v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 xml:space="preserve"> </v>
          </cell>
          <cell r="K321" t="str">
            <v xml:space="preserve"> </v>
          </cell>
          <cell r="L321" t="str">
            <v xml:space="preserve"> </v>
          </cell>
          <cell r="M321" t="str">
            <v xml:space="preserve"> </v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 xml:space="preserve"> </v>
          </cell>
          <cell r="K322" t="str">
            <v xml:space="preserve"> </v>
          </cell>
          <cell r="L322" t="str">
            <v xml:space="preserve"> </v>
          </cell>
          <cell r="M322" t="str">
            <v xml:space="preserve"> </v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 xml:space="preserve"> </v>
          </cell>
          <cell r="K323" t="str">
            <v xml:space="preserve"> </v>
          </cell>
          <cell r="L323" t="str">
            <v xml:space="preserve"> </v>
          </cell>
          <cell r="M323" t="str">
            <v xml:space="preserve"> </v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 xml:space="preserve"> </v>
          </cell>
          <cell r="K332" t="str">
            <v xml:space="preserve"> </v>
          </cell>
          <cell r="L332" t="str">
            <v xml:space="preserve"> </v>
          </cell>
          <cell r="M332" t="str">
            <v xml:space="preserve"> </v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 xml:space="preserve"> </v>
          </cell>
          <cell r="K333" t="str">
            <v xml:space="preserve"> </v>
          </cell>
          <cell r="L333" t="str">
            <v xml:space="preserve"> </v>
          </cell>
          <cell r="M333" t="str">
            <v xml:space="preserve"> </v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 xml:space="preserve"> </v>
          </cell>
          <cell r="H341">
            <v>0</v>
          </cell>
          <cell r="I341" t="str">
            <v xml:space="preserve"> </v>
          </cell>
          <cell r="J341" t="str">
            <v xml:space="preserve"> </v>
          </cell>
          <cell r="K341" t="str">
            <v xml:space="preserve"> </v>
          </cell>
          <cell r="L341" t="str">
            <v xml:space="preserve"> </v>
          </cell>
          <cell r="M341" t="str">
            <v xml:space="preserve"> </v>
          </cell>
          <cell r="N341" t="str">
            <v xml:space="preserve"> </v>
          </cell>
          <cell r="O341" t="str">
            <v xml:space="preserve"> </v>
          </cell>
          <cell r="P341" t="str">
            <v xml:space="preserve"> </v>
          </cell>
          <cell r="Q341" t="str">
            <v xml:space="preserve"> </v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 xml:space="preserve"> </v>
          </cell>
          <cell r="H359">
            <v>0</v>
          </cell>
          <cell r="I359" t="str">
            <v xml:space="preserve"> 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 xml:space="preserve"> </v>
          </cell>
          <cell r="N359" t="str">
            <v xml:space="preserve"> </v>
          </cell>
          <cell r="O359" t="str">
            <v xml:space="preserve"> </v>
          </cell>
          <cell r="P359" t="str">
            <v xml:space="preserve"> </v>
          </cell>
          <cell r="Q359" t="str">
            <v xml:space="preserve"> </v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 xml:space="preserve"> </v>
          </cell>
          <cell r="L369" t="str">
            <v xml:space="preserve"> </v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 xml:space="preserve"> </v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 xml:space="preserve"> </v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 xml:space="preserve"> </v>
          </cell>
          <cell r="P386">
            <v>274.3</v>
          </cell>
          <cell r="Q386" t="str">
            <v xml:space="preserve"> </v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 xml:space="preserve"> </v>
          </cell>
          <cell r="I389" t="str">
            <v xml:space="preserve"> </v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 xml:space="preserve"> </v>
          </cell>
          <cell r="I390" t="str">
            <v xml:space="preserve"> </v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 xml:space="preserve"> </v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 xml:space="preserve"> </v>
          </cell>
          <cell r="P400">
            <v>469.1</v>
          </cell>
          <cell r="Q400" t="str">
            <v xml:space="preserve"> </v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 xml:space="preserve"> </v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 xml:space="preserve"> </v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 xml:space="preserve"> </v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 xml:space="preserve"> </v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 xml:space="preserve"> </v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 xml:space="preserve"> </v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 xml:space="preserve"> </v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 xml:space="preserve"> </v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 xml:space="preserve"> </v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 xml:space="preserve"> </v>
          </cell>
          <cell r="J432" t="str">
            <v xml:space="preserve"> </v>
          </cell>
          <cell r="K432" t="str">
            <v xml:space="preserve"> </v>
          </cell>
          <cell r="L432" t="str">
            <v xml:space="preserve"> </v>
          </cell>
          <cell r="M432" t="str">
            <v xml:space="preserve"> </v>
          </cell>
          <cell r="N432" t="str">
            <v xml:space="preserve"> </v>
          </cell>
          <cell r="O432" t="str">
            <v xml:space="preserve"> </v>
          </cell>
          <cell r="P432" t="str">
            <v xml:space="preserve"> </v>
          </cell>
          <cell r="Q432" t="str">
            <v xml:space="preserve"> </v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 xml:space="preserve"> </v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 xml:space="preserve"> </v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 xml:space="preserve"> </v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 xml:space="preserve"> </v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 xml:space="preserve"> </v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04REL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data"/>
      <sheetName val="Data base Feb 09"/>
      <sheetName val="grid"/>
      <sheetName val="132kv DCDS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Cash Flow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 t="str">
            <v xml:space="preserve"> 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 t="str">
            <v xml:space="preserve"> 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 t="str">
            <v xml:space="preserve"> 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 t="str">
            <v xml:space="preserve"> </v>
          </cell>
        </row>
        <row r="47">
          <cell r="A47" t="str">
            <v xml:space="preserve"> 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Q00"/>
      <sheetName val="SCH32A"/>
      <sheetName val="0300005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 t="str">
            <v xml:space="preserve"> 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 t="str">
            <v xml:space="preserve"> 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 t="str">
            <v xml:space="preserve"> 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 t="str">
            <v xml:space="preserve"> </v>
          </cell>
          <cell r="H44" t="str">
            <v>CONTD.....2.</v>
          </cell>
        </row>
        <row r="47">
          <cell r="A47" t="str">
            <v xml:space="preserve"> </v>
          </cell>
          <cell r="E47">
            <v>10469452238.27</v>
          </cell>
          <cell r="H47">
            <v>10416655883.200001</v>
          </cell>
        </row>
        <row r="48">
          <cell r="G48" t="str">
            <v xml:space="preserve"> 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/>
      <sheetData sheetId="1"/>
      <sheetData sheetId="2"/>
      <sheetData sheetId="3">
        <row r="1">
          <cell r="P1">
            <v>0.72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siness Plan Excel"/>
      <sheetName val="RoCE"/>
      <sheetName val="WC"/>
      <sheetName val="F 23"/>
      <sheetName val="Sales Growth Rate Working"/>
      <sheetName val="Table for Write Up"/>
      <sheetName val="Index"/>
      <sheetName val="S1 "/>
      <sheetName val="S2"/>
      <sheetName val="S3"/>
      <sheetName val="F1_2015-16"/>
      <sheetName val="F1_2016-17"/>
      <sheetName val="F1_2017-18"/>
      <sheetName val="F1a"/>
      <sheetName val="F2.1_2015-16"/>
      <sheetName val="F2 2015-16"/>
      <sheetName val="F2.1 (a) 16-17"/>
      <sheetName val="F2 2016-17"/>
      <sheetName val="F2 (a)"/>
      <sheetName val="F3"/>
      <sheetName val="F4"/>
      <sheetName val="F5 - R&amp;M Exp"/>
      <sheetName val="F6 - Emp Costs"/>
      <sheetName val="F7 Admin &amp;  Gen"/>
      <sheetName val="F7 (a)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 17"/>
      <sheetName val="F 18"/>
      <sheetName val="F19"/>
      <sheetName val="F 20"/>
      <sheetName val="F 21"/>
      <sheetName val="F22"/>
      <sheetName val="MonthlySales"/>
      <sheetName val="Load FY 2017-18"/>
      <sheetName val="Power Purchase Projection"/>
      <sheetName val="Tariff Schedule FY 2015-16"/>
      <sheetName val="Revenue Hike  Proposed"/>
      <sheetName val="2016-17(March)"/>
      <sheetName val="2016-17(Feb)"/>
      <sheetName val="Sales Growth CAGR"/>
      <sheetName val="Revenue @ Existing Tariff"/>
      <sheetName val="FY 2016-17"/>
      <sheetName val="FY 2016-17 (March)"/>
      <sheetName val="FY 2014-15"/>
      <sheetName val="FY 2015-16"/>
      <sheetName val="Revenue at Proposed Tariff F 23"/>
      <sheetName val="PowerPurchase@Grid"/>
      <sheetName val="PowerPurchase@DiscomPerifery"/>
      <sheetName val="Summary of Loss"/>
      <sheetName val="Commercial Data"/>
    </sheetNames>
    <sheetDataSet>
      <sheetData sheetId="0">
        <row r="8">
          <cell r="H8">
            <v>247.09200000000001</v>
          </cell>
          <cell r="I8">
            <v>256.03500000000003</v>
          </cell>
          <cell r="J8">
            <v>258.59535000000005</v>
          </cell>
        </row>
        <row r="9">
          <cell r="H9">
            <v>247.63200000000001</v>
          </cell>
          <cell r="I9">
            <v>245.964</v>
          </cell>
          <cell r="J9">
            <v>248.42364000000001</v>
          </cell>
        </row>
        <row r="10">
          <cell r="H10">
            <v>749.04300000000001</v>
          </cell>
          <cell r="I10">
            <v>748.28099999999995</v>
          </cell>
          <cell r="J10">
            <v>763.24662000000001</v>
          </cell>
        </row>
        <row r="11">
          <cell r="H11">
            <v>5.3999999999999999E-2</v>
          </cell>
          <cell r="I11">
            <v>4.5999999999999999E-2</v>
          </cell>
          <cell r="J11">
            <v>4.5999999999999999E-2</v>
          </cell>
        </row>
        <row r="12">
          <cell r="H12">
            <v>7.7110000000000003</v>
          </cell>
          <cell r="I12">
            <v>8.5830000000000002</v>
          </cell>
          <cell r="J12">
            <v>8.5830000000000002</v>
          </cell>
        </row>
        <row r="13">
          <cell r="H13">
            <v>10.923</v>
          </cell>
          <cell r="I13">
            <v>11.715999999999999</v>
          </cell>
          <cell r="J13">
            <v>11.715999999999999</v>
          </cell>
        </row>
        <row r="14">
          <cell r="H14">
            <v>39.670999999999999</v>
          </cell>
          <cell r="I14">
            <v>41.838999999999999</v>
          </cell>
          <cell r="J14">
            <v>41.838999999999999</v>
          </cell>
        </row>
        <row r="22">
          <cell r="H22">
            <v>39406</v>
          </cell>
          <cell r="I22">
            <v>39410</v>
          </cell>
          <cell r="J22">
            <v>39410</v>
          </cell>
        </row>
        <row r="23">
          <cell r="H23">
            <v>17101</v>
          </cell>
          <cell r="I23">
            <v>17270</v>
          </cell>
          <cell r="J23">
            <v>17450</v>
          </cell>
        </row>
        <row r="24">
          <cell r="H24">
            <v>553</v>
          </cell>
          <cell r="I24">
            <v>560</v>
          </cell>
          <cell r="J24">
            <v>560</v>
          </cell>
        </row>
        <row r="25">
          <cell r="H25">
            <v>3</v>
          </cell>
          <cell r="I25">
            <v>3</v>
          </cell>
          <cell r="J25">
            <v>3</v>
          </cell>
        </row>
        <row r="26">
          <cell r="H26">
            <v>72</v>
          </cell>
          <cell r="I26">
            <v>70</v>
          </cell>
          <cell r="J26">
            <v>70</v>
          </cell>
        </row>
        <row r="27">
          <cell r="H27">
            <v>1547</v>
          </cell>
          <cell r="I27">
            <v>1550</v>
          </cell>
          <cell r="J27">
            <v>1550</v>
          </cell>
        </row>
        <row r="28">
          <cell r="H28">
            <v>1</v>
          </cell>
          <cell r="I28">
            <v>1</v>
          </cell>
          <cell r="J28">
            <v>1</v>
          </cell>
        </row>
        <row r="35">
          <cell r="H35">
            <v>123678</v>
          </cell>
          <cell r="I35">
            <v>124927.45977262346</v>
          </cell>
          <cell r="J35">
            <v>126176.73437034969</v>
          </cell>
        </row>
        <row r="36">
          <cell r="H36">
            <v>139655</v>
          </cell>
          <cell r="I36">
            <v>142445.48672592244</v>
          </cell>
          <cell r="J36">
            <v>145369.45459183672</v>
          </cell>
        </row>
        <row r="37">
          <cell r="H37">
            <v>380395</v>
          </cell>
          <cell r="I37">
            <v>390988.27848101262</v>
          </cell>
          <cell r="J37">
            <v>396853.10265822778</v>
          </cell>
        </row>
        <row r="38">
          <cell r="H38">
            <v>51</v>
          </cell>
          <cell r="I38">
            <v>51</v>
          </cell>
          <cell r="J38">
            <v>51</v>
          </cell>
        </row>
        <row r="39">
          <cell r="H39">
            <v>1637</v>
          </cell>
          <cell r="I39">
            <v>1591.5277777777778</v>
          </cell>
          <cell r="J39">
            <v>1591.5277777777778</v>
          </cell>
        </row>
        <row r="40">
          <cell r="H40">
            <v>3681</v>
          </cell>
          <cell r="I40">
            <v>3725.019715578539</v>
          </cell>
          <cell r="J40">
            <v>3762.2699127343244</v>
          </cell>
        </row>
        <row r="41">
          <cell r="H41">
            <v>8000</v>
          </cell>
          <cell r="I41">
            <v>8000</v>
          </cell>
          <cell r="J41">
            <v>8000</v>
          </cell>
        </row>
        <row r="55">
          <cell r="J55">
            <v>1332.4496099999999</v>
          </cell>
        </row>
        <row r="56">
          <cell r="J56">
            <v>9.9000000000000005E-2</v>
          </cell>
        </row>
        <row r="58">
          <cell r="J58">
            <v>1478.8563928967812</v>
          </cell>
        </row>
        <row r="80">
          <cell r="J80">
            <v>-143.06666261618216</v>
          </cell>
        </row>
        <row r="91">
          <cell r="E91">
            <v>0.17730000000000001</v>
          </cell>
        </row>
        <row r="92">
          <cell r="E92">
            <v>0.14881</v>
          </cell>
        </row>
        <row r="93">
          <cell r="E93">
            <v>0.30302000000000001</v>
          </cell>
        </row>
        <row r="94">
          <cell r="E94">
            <v>7.2999999999999995E-2</v>
          </cell>
        </row>
        <row r="95">
          <cell r="E95">
            <v>5.0900000000000001E-2</v>
          </cell>
        </row>
        <row r="112">
          <cell r="J112">
            <v>597.87</v>
          </cell>
        </row>
        <row r="113">
          <cell r="J113">
            <v>48.734070000000003</v>
          </cell>
        </row>
        <row r="114">
          <cell r="J114">
            <v>340.65450000000004</v>
          </cell>
        </row>
        <row r="116">
          <cell r="J116">
            <v>576.94454999999994</v>
          </cell>
        </row>
        <row r="117">
          <cell r="J117">
            <v>47.028377550000002</v>
          </cell>
        </row>
        <row r="118">
          <cell r="J118">
            <v>328.73159250000003</v>
          </cell>
        </row>
        <row r="120">
          <cell r="J120">
            <v>160.30799999999999</v>
          </cell>
        </row>
        <row r="121">
          <cell r="J121">
            <v>152.9496</v>
          </cell>
        </row>
        <row r="122">
          <cell r="J122">
            <v>127.58545799999999</v>
          </cell>
        </row>
        <row r="124">
          <cell r="J124">
            <v>6.8130899999999999</v>
          </cell>
        </row>
        <row r="125">
          <cell r="J125">
            <v>135.29666699999999</v>
          </cell>
        </row>
        <row r="126">
          <cell r="J126">
            <v>9.4936499999999988</v>
          </cell>
        </row>
        <row r="128">
          <cell r="J128">
            <v>3.9419999999999997</v>
          </cell>
        </row>
        <row r="129">
          <cell r="I129">
            <v>4.4150400000000003</v>
          </cell>
          <cell r="J129">
            <v>4.4150400000000003</v>
          </cell>
        </row>
        <row r="130">
          <cell r="I130">
            <v>39.42</v>
          </cell>
          <cell r="J130">
            <v>39.42</v>
          </cell>
        </row>
        <row r="131">
          <cell r="I131">
            <v>39.42</v>
          </cell>
          <cell r="J131">
            <v>39.42</v>
          </cell>
        </row>
      </sheetData>
      <sheetData sheetId="1">
        <row r="17">
          <cell r="R17">
            <v>15.29</v>
          </cell>
        </row>
        <row r="26">
          <cell r="M26">
            <v>75.397031661978701</v>
          </cell>
        </row>
        <row r="28">
          <cell r="M28">
            <v>10.614879725373898</v>
          </cell>
        </row>
      </sheetData>
      <sheetData sheetId="2"/>
      <sheetData sheetId="3"/>
      <sheetData sheetId="4">
        <row r="63">
          <cell r="K63">
            <v>1332.43561</v>
          </cell>
        </row>
      </sheetData>
      <sheetData sheetId="5">
        <row r="27">
          <cell r="H27">
            <v>31.482000000000003</v>
          </cell>
        </row>
        <row r="28">
          <cell r="H28">
            <v>64.56450000000001</v>
          </cell>
        </row>
        <row r="122">
          <cell r="BG122">
            <v>45.37</v>
          </cell>
        </row>
        <row r="140">
          <cell r="BK140">
            <v>152.08000000000001</v>
          </cell>
        </row>
        <row r="150">
          <cell r="BK150">
            <v>38.713679999999989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4">
          <cell r="I4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on wise"/>
      <sheetName val="AT&amp;C"/>
      <sheetName val="Sales and Energy Balance"/>
      <sheetName val="Write -up"/>
      <sheetName val="Power Purchase Working"/>
      <sheetName val="WC_DEP_CAP"/>
      <sheetName val="O&amp; M"/>
      <sheetName val="RRB and RoCE"/>
      <sheetName val="ARR"/>
      <sheetName val="Summary of Sales_15-16"/>
      <sheetName val="Summary of Sales_16-17"/>
      <sheetName val=" For Discussion"/>
      <sheetName val="PowerPurchase_SLDC"/>
      <sheetName val="PowerPurchase@Grid"/>
      <sheetName val="NDMC old"/>
      <sheetName val="F2 2015-16 (2)"/>
      <sheetName val="F2 2016-17"/>
      <sheetName val="Dump"/>
    </sheetNames>
    <sheetDataSet>
      <sheetData sheetId="0"/>
      <sheetData sheetId="1">
        <row r="6">
          <cell r="F6">
            <v>1448.1814149003628</v>
          </cell>
          <cell r="G6">
            <v>1488.1176272530829</v>
          </cell>
        </row>
        <row r="7">
          <cell r="F7">
            <v>1302.1260000000002</v>
          </cell>
          <cell r="G7">
            <v>1312.4639999999999</v>
          </cell>
        </row>
      </sheetData>
      <sheetData sheetId="2"/>
      <sheetData sheetId="3"/>
      <sheetData sheetId="4">
        <row r="43">
          <cell r="Y43">
            <v>851.6314124999999</v>
          </cell>
          <cell r="Z43">
            <v>678.30477339999993</v>
          </cell>
        </row>
        <row r="44">
          <cell r="Y44">
            <v>42.925038800000003</v>
          </cell>
          <cell r="Z44">
            <v>98.084201899999996</v>
          </cell>
        </row>
        <row r="45">
          <cell r="Y45">
            <v>32.98040701</v>
          </cell>
          <cell r="Z45">
            <v>24.203076654000004</v>
          </cell>
        </row>
        <row r="46">
          <cell r="Y46">
            <v>17.032628249999998</v>
          </cell>
          <cell r="Z46">
            <v>13.566095467999999</v>
          </cell>
        </row>
        <row r="48">
          <cell r="Y48">
            <v>24.8815034</v>
          </cell>
          <cell r="Z48">
            <v>28.622018600000001</v>
          </cell>
        </row>
        <row r="49">
          <cell r="Y49">
            <v>82.3526217</v>
          </cell>
          <cell r="Z49">
            <v>61.488801799999997</v>
          </cell>
        </row>
      </sheetData>
      <sheetData sheetId="5">
        <row r="19">
          <cell r="P19">
            <v>43.47</v>
          </cell>
          <cell r="Q19">
            <v>92.830000000000013</v>
          </cell>
        </row>
      </sheetData>
      <sheetData sheetId="6"/>
      <sheetData sheetId="7"/>
      <sheetData sheetId="8">
        <row r="9">
          <cell r="D9">
            <v>31.851899999999997</v>
          </cell>
          <cell r="E9">
            <v>34.305245020800001</v>
          </cell>
        </row>
        <row r="10">
          <cell r="D10">
            <v>45.37</v>
          </cell>
          <cell r="E10">
            <v>45.37</v>
          </cell>
        </row>
        <row r="11">
          <cell r="D11">
            <v>59.646297223392999</v>
          </cell>
          <cell r="E11">
            <v>60.931625253228347</v>
          </cell>
        </row>
        <row r="12">
          <cell r="D12">
            <v>8.3969046276902457</v>
          </cell>
          <cell r="E12">
            <v>8.5778509292083811</v>
          </cell>
        </row>
        <row r="13">
          <cell r="D13">
            <v>27.496240653555208</v>
          </cell>
          <cell r="E13">
            <v>15.205910833333332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Growth Rate Working"/>
      <sheetName val="Revenue at Proposed Tariff"/>
      <sheetName val="Table for Write Up"/>
      <sheetName val="RoCE"/>
      <sheetName val="S1 "/>
      <sheetName val="S2"/>
      <sheetName val="S3"/>
      <sheetName val="WC"/>
      <sheetName val="F1_2015-16"/>
      <sheetName val="Buisiness Plan Excel"/>
      <sheetName val="F1_2017-18"/>
      <sheetName val="F2 2015-16"/>
      <sheetName val="F2 2016-17"/>
      <sheetName val="F2 (a)"/>
      <sheetName val="F3"/>
      <sheetName val="F4"/>
      <sheetName val="F5 - R&amp;M Exp"/>
      <sheetName val="F6 - Emp Costs"/>
      <sheetName val="F7 Admin &amp;  Gen"/>
      <sheetName val="F7 (a)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a"/>
      <sheetName val="F 17"/>
      <sheetName val="F 18"/>
      <sheetName val="F19"/>
      <sheetName val="F 20"/>
      <sheetName val="F 21"/>
      <sheetName val="F22"/>
      <sheetName val="F 23"/>
      <sheetName val="MonthlySales"/>
      <sheetName val="Load FY 2017-18"/>
      <sheetName val="Power Purchase Projection"/>
      <sheetName val="Tariff Schedule FY 2015-16"/>
      <sheetName val="Revenue Hike  Proposed"/>
      <sheetName val="2016-17(March)"/>
      <sheetName val="2016-17(Feb)"/>
      <sheetName val="Sales Growth CAGR"/>
      <sheetName val="Revenue @ Existing Tariff"/>
      <sheetName val="FY 2016-17"/>
      <sheetName val="FY 2016-17 (March)"/>
      <sheetName val="FY 2014-15"/>
      <sheetName val="FY 2015-16"/>
      <sheetName val="PowerPurchase@Grid"/>
      <sheetName val="PowerPurchase@DiscomPerifery"/>
      <sheetName val="Summary of Loss"/>
      <sheetName val="Commercial Data"/>
    </sheetNames>
    <sheetDataSet>
      <sheetData sheetId="0">
        <row r="6">
          <cell r="N6">
            <v>10</v>
          </cell>
          <cell r="P6">
            <v>2</v>
          </cell>
        </row>
        <row r="7">
          <cell r="N7">
            <v>2</v>
          </cell>
          <cell r="P7">
            <v>2.1</v>
          </cell>
        </row>
        <row r="8">
          <cell r="N8">
            <v>15</v>
          </cell>
          <cell r="P8">
            <v>3.1</v>
          </cell>
        </row>
        <row r="11">
          <cell r="N11">
            <v>20</v>
          </cell>
          <cell r="P11">
            <v>3.25</v>
          </cell>
        </row>
        <row r="12">
          <cell r="N12">
            <v>20</v>
          </cell>
          <cell r="P12">
            <v>4.5999999999999996</v>
          </cell>
        </row>
        <row r="13">
          <cell r="N13">
            <v>20</v>
          </cell>
          <cell r="P13">
            <v>6</v>
          </cell>
        </row>
        <row r="14">
          <cell r="N14">
            <v>20</v>
          </cell>
          <cell r="P14">
            <v>6.75</v>
          </cell>
        </row>
        <row r="15">
          <cell r="N15">
            <v>20</v>
          </cell>
          <cell r="P15">
            <v>8</v>
          </cell>
        </row>
        <row r="16">
          <cell r="N16">
            <v>20</v>
          </cell>
          <cell r="P16">
            <v>8</v>
          </cell>
        </row>
        <row r="19">
          <cell r="N19">
            <v>75</v>
          </cell>
          <cell r="P19">
            <v>7.6</v>
          </cell>
        </row>
        <row r="20">
          <cell r="N20">
            <v>75</v>
          </cell>
          <cell r="P20">
            <v>7.6</v>
          </cell>
        </row>
        <row r="21">
          <cell r="N21">
            <v>90</v>
          </cell>
          <cell r="P21">
            <v>8.0500000000000007</v>
          </cell>
        </row>
        <row r="22">
          <cell r="N22">
            <v>90</v>
          </cell>
          <cell r="P22">
            <v>8.0500000000000007</v>
          </cell>
        </row>
        <row r="23">
          <cell r="N23">
            <v>90</v>
          </cell>
          <cell r="P23">
            <v>8.0500000000000007</v>
          </cell>
        </row>
        <row r="24">
          <cell r="N24">
            <v>90</v>
          </cell>
          <cell r="P24">
            <v>8.0500000000000007</v>
          </cell>
        </row>
        <row r="26">
          <cell r="N26">
            <v>125</v>
          </cell>
          <cell r="P26">
            <v>7.15</v>
          </cell>
        </row>
        <row r="27">
          <cell r="P27">
            <v>7.15</v>
          </cell>
        </row>
        <row r="28">
          <cell r="P28">
            <v>7.15</v>
          </cell>
        </row>
        <row r="30">
          <cell r="N30">
            <v>150</v>
          </cell>
          <cell r="P30">
            <v>8.35</v>
          </cell>
        </row>
        <row r="31">
          <cell r="N31">
            <v>0</v>
          </cell>
          <cell r="P31">
            <v>0</v>
          </cell>
        </row>
        <row r="32">
          <cell r="N32">
            <v>0</v>
          </cell>
          <cell r="P32">
            <v>0</v>
          </cell>
        </row>
        <row r="33">
          <cell r="P33">
            <v>8.35</v>
          </cell>
        </row>
        <row r="34">
          <cell r="N34">
            <v>0</v>
          </cell>
          <cell r="P34">
            <v>0</v>
          </cell>
        </row>
        <row r="35">
          <cell r="N35">
            <v>0</v>
          </cell>
          <cell r="P35">
            <v>0</v>
          </cell>
        </row>
        <row r="36">
          <cell r="P36">
            <v>8.35</v>
          </cell>
        </row>
        <row r="37">
          <cell r="N37">
            <v>0</v>
          </cell>
          <cell r="P37">
            <v>0</v>
          </cell>
        </row>
        <row r="38">
          <cell r="N38">
            <v>0</v>
          </cell>
          <cell r="P38">
            <v>0</v>
          </cell>
        </row>
        <row r="39">
          <cell r="N39">
            <v>135</v>
          </cell>
          <cell r="P39">
            <v>7.85</v>
          </cell>
        </row>
        <row r="40">
          <cell r="N40">
            <v>135</v>
          </cell>
          <cell r="P40">
            <v>7.85</v>
          </cell>
        </row>
        <row r="41">
          <cell r="N41">
            <v>135</v>
          </cell>
          <cell r="P41">
            <v>7.85</v>
          </cell>
        </row>
        <row r="42">
          <cell r="N42">
            <v>135</v>
          </cell>
          <cell r="P42">
            <v>7.85</v>
          </cell>
        </row>
        <row r="43">
          <cell r="N43">
            <v>50</v>
          </cell>
          <cell r="P43">
            <v>6.95</v>
          </cell>
        </row>
        <row r="44">
          <cell r="N44">
            <v>0</v>
          </cell>
          <cell r="P44">
            <v>7.8</v>
          </cell>
        </row>
        <row r="45">
          <cell r="N45">
            <v>0</v>
          </cell>
          <cell r="P45">
            <v>0</v>
          </cell>
        </row>
        <row r="46">
          <cell r="N46">
            <v>125</v>
          </cell>
          <cell r="P46">
            <v>6.1</v>
          </cell>
        </row>
        <row r="47">
          <cell r="P47">
            <v>0</v>
          </cell>
        </row>
        <row r="48">
          <cell r="P48">
            <v>0</v>
          </cell>
        </row>
        <row r="49">
          <cell r="N49">
            <v>67.5</v>
          </cell>
          <cell r="P49">
            <v>8.0500000000000007</v>
          </cell>
        </row>
        <row r="50">
          <cell r="N50">
            <v>45</v>
          </cell>
          <cell r="P50">
            <v>8.0500000000000007</v>
          </cell>
        </row>
        <row r="51">
          <cell r="P51">
            <v>0</v>
          </cell>
        </row>
        <row r="52">
          <cell r="N52">
            <v>10</v>
          </cell>
          <cell r="P52">
            <v>2</v>
          </cell>
        </row>
        <row r="54">
          <cell r="N54">
            <v>15</v>
          </cell>
          <cell r="P54">
            <v>3.1</v>
          </cell>
        </row>
        <row r="57">
          <cell r="N57">
            <v>20</v>
          </cell>
          <cell r="P57">
            <v>3.25</v>
          </cell>
        </row>
        <row r="58">
          <cell r="N58">
            <v>20</v>
          </cell>
          <cell r="P58">
            <v>4.5999999999999996</v>
          </cell>
        </row>
        <row r="59">
          <cell r="N59">
            <v>20</v>
          </cell>
          <cell r="P59">
            <v>6</v>
          </cell>
        </row>
        <row r="60">
          <cell r="N60">
            <v>20</v>
          </cell>
          <cell r="P60">
            <v>6.75</v>
          </cell>
        </row>
        <row r="61">
          <cell r="N61">
            <v>20</v>
          </cell>
          <cell r="P61">
            <v>8</v>
          </cell>
        </row>
        <row r="62">
          <cell r="P62">
            <v>3.25</v>
          </cell>
        </row>
        <row r="63">
          <cell r="S63">
            <v>89.049443673233313</v>
          </cell>
          <cell r="T63">
            <v>958.62213226685196</v>
          </cell>
        </row>
      </sheetData>
      <sheetData sheetId="1"/>
      <sheetData sheetId="2">
        <row r="15">
          <cell r="C15">
            <v>-28.616462088349817</v>
          </cell>
        </row>
        <row r="134">
          <cell r="BG134">
            <v>0.23508223472938677</v>
          </cell>
        </row>
      </sheetData>
      <sheetData sheetId="3">
        <row r="24">
          <cell r="T24">
            <v>38.71</v>
          </cell>
        </row>
      </sheetData>
      <sheetData sheetId="4"/>
      <sheetData sheetId="5"/>
      <sheetData sheetId="6"/>
      <sheetData sheetId="7"/>
      <sheetData sheetId="8"/>
      <sheetData sheetId="9">
        <row r="8">
          <cell r="J8">
            <v>258.59535000000005</v>
          </cell>
        </row>
        <row r="9">
          <cell r="J9">
            <v>248.42364000000001</v>
          </cell>
        </row>
        <row r="10">
          <cell r="J10">
            <v>763.24662000000001</v>
          </cell>
        </row>
        <row r="11">
          <cell r="J11">
            <v>4.5999999999999999E-2</v>
          </cell>
        </row>
        <row r="12">
          <cell r="J12">
            <v>8.5830000000000002</v>
          </cell>
        </row>
        <row r="13">
          <cell r="J13">
            <v>11.715999999999999</v>
          </cell>
        </row>
        <row r="14">
          <cell r="J14">
            <v>41.838999999999999</v>
          </cell>
        </row>
        <row r="22">
          <cell r="J22">
            <v>39410</v>
          </cell>
        </row>
        <row r="23">
          <cell r="J23">
            <v>17450</v>
          </cell>
        </row>
        <row r="24">
          <cell r="J24">
            <v>560</v>
          </cell>
        </row>
        <row r="25">
          <cell r="J25">
            <v>3</v>
          </cell>
        </row>
        <row r="26">
          <cell r="J26">
            <v>70</v>
          </cell>
        </row>
        <row r="27">
          <cell r="J27">
            <v>1550</v>
          </cell>
        </row>
        <row r="28">
          <cell r="I28">
            <v>1</v>
          </cell>
        </row>
        <row r="35">
          <cell r="J35">
            <v>126176.73437034969</v>
          </cell>
        </row>
        <row r="36">
          <cell r="J36">
            <v>145369.45459183672</v>
          </cell>
        </row>
        <row r="37">
          <cell r="J37">
            <v>396853.10265822778</v>
          </cell>
        </row>
        <row r="38">
          <cell r="J38">
            <v>51</v>
          </cell>
        </row>
        <row r="39">
          <cell r="J39">
            <v>1591.5277777777778</v>
          </cell>
        </row>
        <row r="40">
          <cell r="J40">
            <v>3762.2699127343244</v>
          </cell>
        </row>
        <row r="41">
          <cell r="J41">
            <v>8000</v>
          </cell>
        </row>
      </sheetData>
      <sheetData sheetId="10">
        <row r="1">
          <cell r="S1">
            <v>3.5000000000000003E-2</v>
          </cell>
        </row>
        <row r="2">
          <cell r="S2">
            <v>7.0000000000000001E-3</v>
          </cell>
        </row>
        <row r="16">
          <cell r="Q16">
            <v>641.05090492961381</v>
          </cell>
        </row>
        <row r="27">
          <cell r="Q27">
            <v>98.056139669999993</v>
          </cell>
        </row>
      </sheetData>
      <sheetData sheetId="11"/>
      <sheetData sheetId="12"/>
      <sheetData sheetId="13"/>
      <sheetData sheetId="14"/>
      <sheetData sheetId="15">
        <row r="21">
          <cell r="F21">
            <v>15.69</v>
          </cell>
        </row>
      </sheetData>
      <sheetData sheetId="16">
        <row r="25">
          <cell r="F25">
            <v>61.006900000000002</v>
          </cell>
        </row>
      </sheetData>
      <sheetData sheetId="17">
        <row r="49">
          <cell r="G49">
            <v>106.66680000000001</v>
          </cell>
        </row>
      </sheetData>
      <sheetData sheetId="18">
        <row r="79">
          <cell r="F79">
            <v>19.837800000000001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9">
          <cell r="F9">
            <v>127673.11</v>
          </cell>
          <cell r="G9">
            <v>38766</v>
          </cell>
        </row>
        <row r="10">
          <cell r="F10">
            <v>0</v>
          </cell>
          <cell r="G10">
            <v>0</v>
          </cell>
        </row>
        <row r="11">
          <cell r="F11">
            <v>1</v>
          </cell>
          <cell r="G11">
            <v>1</v>
          </cell>
        </row>
        <row r="12">
          <cell r="F12">
            <v>38486.69</v>
          </cell>
          <cell r="G12">
            <v>23678</v>
          </cell>
        </row>
        <row r="13">
          <cell r="F13">
            <v>22935.19</v>
          </cell>
          <cell r="G13">
            <v>9405</v>
          </cell>
        </row>
        <row r="14">
          <cell r="F14">
            <v>18812.98</v>
          </cell>
          <cell r="G14">
            <v>3513</v>
          </cell>
        </row>
        <row r="15">
          <cell r="F15">
            <v>8082.33</v>
          </cell>
          <cell r="G15">
            <v>855</v>
          </cell>
        </row>
        <row r="16">
          <cell r="F16">
            <v>39026.01</v>
          </cell>
          <cell r="G16">
            <v>1171</v>
          </cell>
        </row>
        <row r="17">
          <cell r="F17">
            <v>328.91</v>
          </cell>
          <cell r="G17">
            <v>143</v>
          </cell>
        </row>
        <row r="19">
          <cell r="F19">
            <v>144082.26999999999</v>
          </cell>
          <cell r="G19">
            <v>17285</v>
          </cell>
        </row>
        <row r="20">
          <cell r="F20">
            <v>34773.17</v>
          </cell>
          <cell r="G20">
            <v>13396</v>
          </cell>
        </row>
        <row r="21">
          <cell r="F21">
            <v>1893.43</v>
          </cell>
          <cell r="G21">
            <v>701</v>
          </cell>
        </row>
        <row r="22">
          <cell r="F22">
            <v>104985.9</v>
          </cell>
          <cell r="G22">
            <v>3096</v>
          </cell>
        </row>
        <row r="23">
          <cell r="F23">
            <v>774.14</v>
          </cell>
          <cell r="G23">
            <v>4</v>
          </cell>
        </row>
        <row r="24">
          <cell r="F24">
            <v>774.14</v>
          </cell>
          <cell r="G24">
            <v>4</v>
          </cell>
        </row>
        <row r="25">
          <cell r="F25">
            <v>2429.7800000000002</v>
          </cell>
          <cell r="G25">
            <v>92</v>
          </cell>
        </row>
        <row r="26">
          <cell r="F26">
            <v>397514.06</v>
          </cell>
          <cell r="G26">
            <v>562</v>
          </cell>
        </row>
        <row r="27">
          <cell r="F27">
            <v>265025.07</v>
          </cell>
          <cell r="G27">
            <v>221</v>
          </cell>
        </row>
        <row r="28">
          <cell r="F28">
            <v>193454.97</v>
          </cell>
          <cell r="G28">
            <v>166</v>
          </cell>
        </row>
        <row r="29">
          <cell r="F29">
            <v>193454.97</v>
          </cell>
          <cell r="G29">
            <v>166</v>
          </cell>
        </row>
        <row r="30">
          <cell r="F30">
            <v>2090.0300000000002</v>
          </cell>
          <cell r="G30">
            <v>13</v>
          </cell>
        </row>
        <row r="33">
          <cell r="F33">
            <v>2090.0300000000002</v>
          </cell>
          <cell r="G33">
            <v>13</v>
          </cell>
        </row>
        <row r="36">
          <cell r="F36">
            <v>2090.0300000000002</v>
          </cell>
          <cell r="G36">
            <v>13</v>
          </cell>
        </row>
        <row r="39">
          <cell r="F39">
            <v>130138.68</v>
          </cell>
          <cell r="G39">
            <v>327</v>
          </cell>
        </row>
        <row r="40">
          <cell r="F40">
            <v>99143.06</v>
          </cell>
          <cell r="G40">
            <v>274</v>
          </cell>
        </row>
        <row r="41">
          <cell r="F41">
            <v>99143.06</v>
          </cell>
          <cell r="G41">
            <v>274</v>
          </cell>
        </row>
        <row r="42">
          <cell r="F42">
            <v>260.27999999999997</v>
          </cell>
          <cell r="G42">
            <v>1</v>
          </cell>
        </row>
        <row r="43">
          <cell r="F43">
            <v>51.39</v>
          </cell>
          <cell r="G43">
            <v>3</v>
          </cell>
        </row>
        <row r="44">
          <cell r="F44">
            <v>1636.74</v>
          </cell>
          <cell r="G44">
            <v>72</v>
          </cell>
        </row>
        <row r="45">
          <cell r="F45">
            <v>8000</v>
          </cell>
          <cell r="G45">
            <v>1</v>
          </cell>
        </row>
        <row r="46">
          <cell r="F46">
            <v>8000</v>
          </cell>
          <cell r="G46">
            <v>1</v>
          </cell>
        </row>
        <row r="49">
          <cell r="F49">
            <v>3621.97</v>
          </cell>
          <cell r="G49">
            <v>896</v>
          </cell>
        </row>
        <row r="50">
          <cell r="F50">
            <v>76.11</v>
          </cell>
          <cell r="G50">
            <v>13</v>
          </cell>
        </row>
        <row r="51">
          <cell r="F51">
            <v>42.18</v>
          </cell>
          <cell r="G51">
            <v>23</v>
          </cell>
        </row>
        <row r="52">
          <cell r="F52">
            <v>38.78</v>
          </cell>
          <cell r="G52">
            <v>19</v>
          </cell>
        </row>
        <row r="53">
          <cell r="F53">
            <v>3.4</v>
          </cell>
          <cell r="G53">
            <v>4</v>
          </cell>
        </row>
        <row r="54">
          <cell r="G54">
            <v>1585</v>
          </cell>
        </row>
        <row r="55">
          <cell r="F55">
            <v>682697.83</v>
          </cell>
          <cell r="G55">
            <v>59206</v>
          </cell>
        </row>
      </sheetData>
      <sheetData sheetId="43">
        <row r="8">
          <cell r="A8">
            <v>1</v>
          </cell>
          <cell r="B8" t="str">
            <v>Domestic</v>
          </cell>
        </row>
        <row r="9">
          <cell r="A9">
            <v>1.1000000000000001</v>
          </cell>
          <cell r="B9" t="str">
            <v>Single Delivery Point</v>
          </cell>
          <cell r="F9">
            <v>1365391</v>
          </cell>
          <cell r="G9">
            <v>375797</v>
          </cell>
        </row>
        <row r="10">
          <cell r="B10" t="str">
            <v>0-100</v>
          </cell>
          <cell r="F10">
            <v>0</v>
          </cell>
          <cell r="G10">
            <v>0</v>
          </cell>
        </row>
        <row r="11">
          <cell r="B11" t="str">
            <v>101-200</v>
          </cell>
          <cell r="F11">
            <v>3.53</v>
          </cell>
          <cell r="G11">
            <v>1</v>
          </cell>
        </row>
        <row r="12">
          <cell r="A12" t="str">
            <v>Tariff w.e.f 01/07/2012</v>
          </cell>
          <cell r="B12" t="str">
            <v>0-200(P)</v>
          </cell>
          <cell r="F12">
            <v>2.02</v>
          </cell>
          <cell r="G12">
            <v>1</v>
          </cell>
        </row>
        <row r="13">
          <cell r="B13" t="str">
            <v>0-200</v>
          </cell>
          <cell r="F13">
            <v>254770.14</v>
          </cell>
          <cell r="G13">
            <v>147864</v>
          </cell>
        </row>
        <row r="14">
          <cell r="B14" t="str">
            <v>201-400</v>
          </cell>
          <cell r="F14">
            <v>203925.99</v>
          </cell>
          <cell r="G14">
            <v>101963</v>
          </cell>
        </row>
        <row r="15">
          <cell r="B15" t="str">
            <v>401-800</v>
          </cell>
          <cell r="F15">
            <v>232019.96</v>
          </cell>
          <cell r="G15">
            <v>73714</v>
          </cell>
        </row>
        <row r="16">
          <cell r="B16" t="str">
            <v>801-1200</v>
          </cell>
          <cell r="F16">
            <v>125746.15</v>
          </cell>
          <cell r="G16">
            <v>23864</v>
          </cell>
        </row>
        <row r="17">
          <cell r="B17" t="str">
            <v>Above 1200</v>
          </cell>
          <cell r="F17">
            <v>545298.04</v>
          </cell>
          <cell r="G17">
            <v>26801</v>
          </cell>
        </row>
        <row r="18">
          <cell r="B18" t="str">
            <v>Misuse</v>
          </cell>
          <cell r="F18">
            <v>3625.17</v>
          </cell>
          <cell r="G18">
            <v>1589</v>
          </cell>
        </row>
        <row r="19">
          <cell r="A19">
            <v>2</v>
          </cell>
          <cell r="B19" t="str">
            <v>Non Domestic</v>
          </cell>
        </row>
        <row r="20">
          <cell r="A20">
            <v>2.1</v>
          </cell>
          <cell r="B20" t="str">
            <v>Non Domestic (Low Tension)</v>
          </cell>
          <cell r="F20">
            <v>1572656.05</v>
          </cell>
          <cell r="G20">
            <v>189473</v>
          </cell>
        </row>
        <row r="21">
          <cell r="A21" t="str">
            <v>2.1.1</v>
          </cell>
          <cell r="B21" t="str">
            <v>Single Phase (&lt;=10KW)</v>
          </cell>
          <cell r="F21">
            <v>380937.37</v>
          </cell>
          <cell r="G21">
            <v>146721</v>
          </cell>
        </row>
        <row r="22">
          <cell r="B22" t="str">
            <v>Misuse</v>
          </cell>
          <cell r="F22">
            <v>21073.33</v>
          </cell>
          <cell r="G22">
            <v>7894</v>
          </cell>
        </row>
        <row r="23">
          <cell r="A23" t="str">
            <v>2.1.2</v>
          </cell>
          <cell r="B23" t="str">
            <v>Three Phase (&gt;10kw to &lt;=100kw)</v>
          </cell>
          <cell r="F23">
            <v>1142458.27</v>
          </cell>
          <cell r="G23">
            <v>33818</v>
          </cell>
        </row>
        <row r="24">
          <cell r="B24" t="str">
            <v>Peak Hours (ToD)</v>
          </cell>
          <cell r="F24">
            <v>7610.44</v>
          </cell>
          <cell r="G24">
            <v>47</v>
          </cell>
        </row>
        <row r="25">
          <cell r="B25" t="str">
            <v>Off-Peak Hours (ToD)</v>
          </cell>
          <cell r="F25">
            <v>7610.44</v>
          </cell>
          <cell r="G25">
            <v>47</v>
          </cell>
        </row>
        <row r="26">
          <cell r="B26" t="str">
            <v>Misuse</v>
          </cell>
          <cell r="F26">
            <v>28187.08</v>
          </cell>
          <cell r="G26">
            <v>1040</v>
          </cell>
        </row>
        <row r="27">
          <cell r="A27">
            <v>2.2000000000000002</v>
          </cell>
          <cell r="B27" t="str">
            <v>Mix Load (High Tension) - Sanction Load &gt;100kw</v>
          </cell>
          <cell r="F27">
            <v>4300168.26</v>
          </cell>
          <cell r="G27">
            <v>6122</v>
          </cell>
        </row>
        <row r="28">
          <cell r="A28" t="str">
            <v>2.2.1</v>
          </cell>
          <cell r="B28" t="str">
            <v>Supply 11kv(HT)</v>
          </cell>
          <cell r="F28">
            <v>2854114.67</v>
          </cell>
          <cell r="G28">
            <v>2423</v>
          </cell>
        </row>
        <row r="29">
          <cell r="B29" t="str">
            <v>Peak Hours (ToD)</v>
          </cell>
          <cell r="F29">
            <v>1983112.55</v>
          </cell>
          <cell r="G29">
            <v>1748</v>
          </cell>
        </row>
        <row r="30">
          <cell r="B30" t="str">
            <v>Off-Peak Hours (ToD)</v>
          </cell>
          <cell r="F30">
            <v>1983112.55</v>
          </cell>
          <cell r="G30">
            <v>1748</v>
          </cell>
        </row>
        <row r="31">
          <cell r="A31" t="str">
            <v>2.2.2</v>
          </cell>
          <cell r="B31" t="str">
            <v>Supply on LT(400 Volt, where supply is given from NdMc sub-station)</v>
          </cell>
          <cell r="F31">
            <v>22998.67</v>
          </cell>
          <cell r="G31">
            <v>143</v>
          </cell>
        </row>
        <row r="32">
          <cell r="B32" t="str">
            <v>Peak Hours (ToD)</v>
          </cell>
        </row>
        <row r="33">
          <cell r="B33" t="str">
            <v>Off-Peak Hours (ToD)</v>
          </cell>
        </row>
        <row r="34">
          <cell r="B34" t="str">
            <v>Peak Hours (ToD)</v>
          </cell>
          <cell r="F34">
            <v>21799.23</v>
          </cell>
          <cell r="G34">
            <v>136</v>
          </cell>
        </row>
        <row r="35">
          <cell r="B35" t="str">
            <v>Peak Hours (ToD)</v>
          </cell>
        </row>
        <row r="36">
          <cell r="B36" t="str">
            <v>Off-Peak Hours (ToD)</v>
          </cell>
        </row>
        <row r="37">
          <cell r="B37" t="str">
            <v>Off-Peak Hours (ToD)</v>
          </cell>
          <cell r="F37">
            <v>21799.23</v>
          </cell>
          <cell r="G37">
            <v>136</v>
          </cell>
        </row>
        <row r="38">
          <cell r="B38" t="str">
            <v>Peak Hours (ToD)</v>
          </cell>
        </row>
        <row r="39">
          <cell r="B39" t="str">
            <v>Off-Peak Hours (ToD)</v>
          </cell>
        </row>
        <row r="40">
          <cell r="A40" t="str">
            <v>2.2.3</v>
          </cell>
          <cell r="B40" t="str">
            <v>where applicant provides built up space for substations</v>
          </cell>
          <cell r="F40">
            <v>1420191.84</v>
          </cell>
          <cell r="G40">
            <v>3545</v>
          </cell>
        </row>
        <row r="41">
          <cell r="B41" t="str">
            <v>Peak Hours (ToD)</v>
          </cell>
          <cell r="F41">
            <v>979122.22</v>
          </cell>
          <cell r="G41">
            <v>2749</v>
          </cell>
        </row>
        <row r="42">
          <cell r="B42" t="str">
            <v>Off-Peak Hours (ToD)</v>
          </cell>
          <cell r="F42">
            <v>979122.22</v>
          </cell>
          <cell r="G42">
            <v>2749</v>
          </cell>
        </row>
        <row r="43">
          <cell r="B43" t="str">
            <v>Misuse</v>
          </cell>
          <cell r="F43">
            <v>2863.08</v>
          </cell>
          <cell r="G43">
            <v>11</v>
          </cell>
        </row>
        <row r="44">
          <cell r="A44">
            <v>3</v>
          </cell>
          <cell r="B44" t="str">
            <v>Small Industrial Power(SIP)</v>
          </cell>
          <cell r="F44">
            <v>565.29</v>
          </cell>
          <cell r="G44">
            <v>33</v>
          </cell>
        </row>
        <row r="45">
          <cell r="A45">
            <v>4</v>
          </cell>
          <cell r="B45" t="str">
            <v>Public Lighting</v>
          </cell>
          <cell r="F45">
            <v>18004.12</v>
          </cell>
          <cell r="G45">
            <v>792</v>
          </cell>
        </row>
        <row r="46">
          <cell r="A46">
            <v>5</v>
          </cell>
          <cell r="B46" t="str">
            <v>Delhi Metro Rail</v>
          </cell>
          <cell r="F46">
            <v>88000</v>
          </cell>
          <cell r="G46">
            <v>11</v>
          </cell>
        </row>
        <row r="47">
          <cell r="A47">
            <v>5.0999999999999996</v>
          </cell>
          <cell r="B47" t="str">
            <v>DMRC (66KV)</v>
          </cell>
          <cell r="F47">
            <v>88000</v>
          </cell>
          <cell r="G47">
            <v>11</v>
          </cell>
        </row>
        <row r="48">
          <cell r="B48" t="str">
            <v>Peak Hours (ToD)</v>
          </cell>
        </row>
        <row r="49">
          <cell r="B49" t="str">
            <v>Off-Peak Hours (ToD)</v>
          </cell>
        </row>
        <row r="50">
          <cell r="A50">
            <v>6</v>
          </cell>
          <cell r="B50" t="str">
            <v>Temporary Connection more or equal to 16 days</v>
          </cell>
          <cell r="F50">
            <v>39050.25</v>
          </cell>
          <cell r="G50">
            <v>9345</v>
          </cell>
        </row>
        <row r="51">
          <cell r="B51" t="str">
            <v>Misuse</v>
          </cell>
          <cell r="F51">
            <v>862.21</v>
          </cell>
          <cell r="G51">
            <v>150</v>
          </cell>
        </row>
        <row r="52">
          <cell r="A52">
            <v>7</v>
          </cell>
          <cell r="B52" t="str">
            <v>Others</v>
          </cell>
          <cell r="F52">
            <v>200.89</v>
          </cell>
          <cell r="G52">
            <v>94</v>
          </cell>
        </row>
        <row r="53">
          <cell r="B53" t="str">
            <v>0-100</v>
          </cell>
          <cell r="F53">
            <v>0</v>
          </cell>
          <cell r="G53">
            <v>0</v>
          </cell>
        </row>
        <row r="54">
          <cell r="A54" t="str">
            <v>Tariff w.e.f 01/07/2012</v>
          </cell>
          <cell r="B54" t="str">
            <v>0-200(P)</v>
          </cell>
          <cell r="F54">
            <v>8</v>
          </cell>
          <cell r="G54">
            <v>1</v>
          </cell>
        </row>
        <row r="55">
          <cell r="B55" t="str">
            <v>0-200</v>
          </cell>
          <cell r="F55">
            <v>72.03</v>
          </cell>
          <cell r="G55">
            <v>32</v>
          </cell>
        </row>
        <row r="56">
          <cell r="B56" t="str">
            <v>201-400</v>
          </cell>
          <cell r="F56">
            <v>85.44</v>
          </cell>
          <cell r="G56">
            <v>40</v>
          </cell>
        </row>
        <row r="57">
          <cell r="B57" t="str">
            <v>401-800</v>
          </cell>
          <cell r="F57">
            <v>30.82</v>
          </cell>
          <cell r="G57">
            <v>16</v>
          </cell>
        </row>
        <row r="58">
          <cell r="B58" t="str">
            <v>801-1200</v>
          </cell>
          <cell r="F58">
            <v>4.5999999999999996</v>
          </cell>
          <cell r="G58">
            <v>4</v>
          </cell>
        </row>
        <row r="59">
          <cell r="F59">
            <v>0</v>
          </cell>
          <cell r="G59">
            <v>1</v>
          </cell>
        </row>
        <row r="60">
          <cell r="A60">
            <v>8</v>
          </cell>
          <cell r="B60" t="str">
            <v>JJ Cluster (Flat Rate)</v>
          </cell>
          <cell r="G60">
            <v>17091</v>
          </cell>
        </row>
        <row r="61">
          <cell r="B61" t="str">
            <v>Grand Total</v>
          </cell>
          <cell r="F61">
            <v>7384898.0599999996</v>
          </cell>
          <cell r="G61">
            <v>598908</v>
          </cell>
        </row>
      </sheetData>
      <sheetData sheetId="44"/>
      <sheetData sheetId="45"/>
      <sheetData sheetId="46"/>
      <sheetData sheetId="47">
        <row r="9">
          <cell r="B9" t="str">
            <v>Single Delivery Point</v>
          </cell>
        </row>
        <row r="10">
          <cell r="B10" t="str">
            <v>0-100</v>
          </cell>
          <cell r="J10">
            <v>0</v>
          </cell>
        </row>
        <row r="11">
          <cell r="B11" t="str">
            <v>0-200(P)</v>
          </cell>
          <cell r="J11">
            <v>0</v>
          </cell>
        </row>
        <row r="12">
          <cell r="B12" t="str">
            <v>0-200</v>
          </cell>
          <cell r="J12">
            <v>7.0419999999999998</v>
          </cell>
        </row>
        <row r="13">
          <cell r="B13" t="str">
            <v>201-400</v>
          </cell>
          <cell r="J13">
            <v>2.1040000000000001</v>
          </cell>
        </row>
        <row r="14">
          <cell r="B14" t="str">
            <v>401-800</v>
          </cell>
          <cell r="J14">
            <v>1.371</v>
          </cell>
        </row>
        <row r="15">
          <cell r="B15" t="str">
            <v>801-1200</v>
          </cell>
          <cell r="J15">
            <v>0.622</v>
          </cell>
        </row>
        <row r="16">
          <cell r="B16" t="str">
            <v>Above 1200</v>
          </cell>
          <cell r="J16">
            <v>3.7559999999999998</v>
          </cell>
        </row>
        <row r="17">
          <cell r="B17" t="str">
            <v>Misuse</v>
          </cell>
          <cell r="J17">
            <v>5.2999999999999999E-2</v>
          </cell>
        </row>
        <row r="18">
          <cell r="B18" t="str">
            <v>Non Domestic</v>
          </cell>
        </row>
        <row r="19">
          <cell r="B19" t="str">
            <v>Non Domestic (Low Tension)</v>
          </cell>
        </row>
        <row r="20">
          <cell r="B20" t="str">
            <v>Single Phase (&lt;=10KW)</v>
          </cell>
          <cell r="J20">
            <v>4.1779999999999999</v>
          </cell>
        </row>
        <row r="21">
          <cell r="B21" t="str">
            <v>Misuse</v>
          </cell>
          <cell r="J21">
            <v>0.28899999999999998</v>
          </cell>
        </row>
        <row r="22">
          <cell r="B22" t="str">
            <v>Three Phase (&gt;10kw to &lt;=100kw)</v>
          </cell>
          <cell r="J22">
            <v>9.9730000000000008</v>
          </cell>
        </row>
        <row r="23">
          <cell r="B23" t="str">
            <v>Peak Hours (ToD)</v>
          </cell>
          <cell r="J23">
            <v>1.7999999999999999E-2</v>
          </cell>
        </row>
        <row r="24">
          <cell r="B24" t="str">
            <v>Off-Peak Hours (ToD)</v>
          </cell>
          <cell r="J24">
            <v>8.9999999999999993E-3</v>
          </cell>
        </row>
        <row r="25">
          <cell r="B25" t="str">
            <v>Misuse</v>
          </cell>
          <cell r="J25">
            <v>0.221</v>
          </cell>
        </row>
        <row r="26">
          <cell r="B26" t="str">
            <v>Mix Load (High Tension) - Sanction Load &gt;100kw</v>
          </cell>
        </row>
        <row r="27">
          <cell r="B27" t="str">
            <v>Supply 11kv(HT)</v>
          </cell>
          <cell r="J27">
            <v>17.506</v>
          </cell>
        </row>
        <row r="28">
          <cell r="B28" t="str">
            <v>Peak Hours (ToD)</v>
          </cell>
          <cell r="J28">
            <v>6.6459999999999999</v>
          </cell>
        </row>
        <row r="29">
          <cell r="B29" t="str">
            <v>Off-Peak Hours (ToD)</v>
          </cell>
          <cell r="J29">
            <v>4.4089999999999998</v>
          </cell>
        </row>
        <row r="30">
          <cell r="B30" t="str">
            <v>Supply on LT(400 Volt, where supply is given from NdMc sub-station)</v>
          </cell>
          <cell r="J30">
            <v>9.8000000000000004E-2</v>
          </cell>
        </row>
        <row r="31">
          <cell r="B31" t="str">
            <v>Peak Hours (ToD)</v>
          </cell>
        </row>
        <row r="32">
          <cell r="B32" t="str">
            <v>Off-Peak Hours (ToD)</v>
          </cell>
        </row>
        <row r="33">
          <cell r="B33" t="str">
            <v>Peak Hours (ToD)</v>
          </cell>
          <cell r="J33">
            <v>5.7000000000000002E-2</v>
          </cell>
        </row>
        <row r="34">
          <cell r="B34" t="str">
            <v>Peak Hours (ToD)</v>
          </cell>
        </row>
        <row r="35">
          <cell r="B35" t="str">
            <v>Off-Peak Hours (ToD)</v>
          </cell>
        </row>
        <row r="36">
          <cell r="B36" t="str">
            <v>Off-Peak Hours (ToD)</v>
          </cell>
          <cell r="J36">
            <v>5.0999999999999997E-2</v>
          </cell>
        </row>
        <row r="37">
          <cell r="B37" t="str">
            <v>Peak Hours (ToD)</v>
          </cell>
        </row>
        <row r="38">
          <cell r="B38" t="str">
            <v>Off-Peak Hours (ToD)</v>
          </cell>
        </row>
        <row r="39">
          <cell r="B39" t="str">
            <v>where applicant provides built up space for substations</v>
          </cell>
          <cell r="J39">
            <v>6.399</v>
          </cell>
        </row>
        <row r="40">
          <cell r="B40" t="str">
            <v>Peak Hours (ToD)</v>
          </cell>
          <cell r="J40">
            <v>2.5680000000000001</v>
          </cell>
        </row>
        <row r="41">
          <cell r="B41" t="str">
            <v>Off-Peak Hours (ToD)</v>
          </cell>
          <cell r="J41">
            <v>1.706</v>
          </cell>
        </row>
        <row r="42">
          <cell r="B42" t="str">
            <v>Misuse</v>
          </cell>
          <cell r="J42">
            <v>5.8000000000000003E-2</v>
          </cell>
        </row>
        <row r="43">
          <cell r="B43" t="str">
            <v>Small Industrial Power(SIP)</v>
          </cell>
          <cell r="J43">
            <v>3.0000000000000001E-3</v>
          </cell>
        </row>
        <row r="44">
          <cell r="B44" t="str">
            <v>Public Lighting</v>
          </cell>
          <cell r="J44">
            <v>0.746</v>
          </cell>
        </row>
        <row r="45">
          <cell r="B45" t="str">
            <v>Delhi Metro Rail Corporation(DMRC)</v>
          </cell>
        </row>
        <row r="46">
          <cell r="B46" t="str">
            <v>DMRC (66KV)</v>
          </cell>
          <cell r="J46">
            <v>2.843</v>
          </cell>
        </row>
        <row r="48">
          <cell r="B48" t="str">
            <v>Peak Hours (ToD)</v>
          </cell>
        </row>
        <row r="49">
          <cell r="B49" t="str">
            <v>Off-Peak Hours (ToD)</v>
          </cell>
        </row>
        <row r="50">
          <cell r="B50" t="str">
            <v>Temporary Connection more or equal to 16 days</v>
          </cell>
          <cell r="J50">
            <v>0.93400000000000005</v>
          </cell>
        </row>
        <row r="51">
          <cell r="B51" t="str">
            <v>Misuse</v>
          </cell>
          <cell r="J51">
            <v>8.9999999999999993E-3</v>
          </cell>
        </row>
        <row r="52">
          <cell r="B52" t="str">
            <v>Others</v>
          </cell>
          <cell r="J52">
            <v>6.0000000000000001E-3</v>
          </cell>
        </row>
        <row r="53">
          <cell r="B53" t="str">
            <v>0-200</v>
          </cell>
          <cell r="J53">
            <v>6.0000000000000001E-3</v>
          </cell>
        </row>
        <row r="54">
          <cell r="B54" t="str">
            <v>201-400</v>
          </cell>
          <cell r="J54">
            <v>1E-3</v>
          </cell>
        </row>
        <row r="55">
          <cell r="B55" t="str">
            <v>JJ Cluster (Flat Rate)</v>
          </cell>
          <cell r="J55">
            <v>0</v>
          </cell>
        </row>
        <row r="56">
          <cell r="B56" t="str">
            <v>Grand Total</v>
          </cell>
        </row>
      </sheetData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siness Plan Excel"/>
      <sheetName val="Table for Write Up"/>
      <sheetName val="S1 "/>
      <sheetName val="S2"/>
      <sheetName val="S3"/>
      <sheetName val="F1_2015-16"/>
      <sheetName val="F1_2016-17"/>
      <sheetName val="F1_2017-18"/>
      <sheetName val="F2 2015-16"/>
      <sheetName val="F2 2016-17"/>
      <sheetName val="F2 (a)"/>
      <sheetName val="F3"/>
      <sheetName val="F4"/>
      <sheetName val="F5 - R&amp;M Exp"/>
      <sheetName val="F6 - Emp Costs"/>
      <sheetName val="F7 Admin &amp;  Gen"/>
      <sheetName val="F7 (a)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a"/>
      <sheetName val="F 17"/>
      <sheetName val="F 18"/>
      <sheetName val="F19"/>
      <sheetName val="F 20"/>
      <sheetName val="F 21"/>
      <sheetName val="F22"/>
      <sheetName val="F 23"/>
      <sheetName val="MonthlySales"/>
      <sheetName val="Load FY 2017-18"/>
      <sheetName val="Power Purchase Projection"/>
      <sheetName val="Tariff Schedule FY 2015-16"/>
      <sheetName val="Revenue Hike  Proposed"/>
      <sheetName val="2016-17(March)"/>
      <sheetName val="2016-17(Feb)"/>
      <sheetName val="Sales Growth CAGR"/>
      <sheetName val="Sales Growth Rate Working"/>
      <sheetName val="Revenue @ Existing Tariff"/>
      <sheetName val="FY 2016-17"/>
      <sheetName val="FY 2016-17 (March)"/>
      <sheetName val="FY 2014-15"/>
      <sheetName val="FY 2015-16"/>
      <sheetName val="RoCE"/>
      <sheetName val="PowerPurchase@Grid"/>
      <sheetName val="PowerPurchase@DiscomPerifery"/>
      <sheetName val="Summary of Loss"/>
      <sheetName val="Commerci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34">
          <cell r="I34">
            <v>0</v>
          </cell>
          <cell r="N34">
            <v>-7346430</v>
          </cell>
        </row>
      </sheetData>
      <sheetData sheetId="50">
        <row r="48">
          <cell r="O48">
            <v>0</v>
          </cell>
          <cell r="P48">
            <v>0</v>
          </cell>
        </row>
      </sheetData>
      <sheetData sheetId="51"/>
      <sheetData sheetId="5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on wise"/>
      <sheetName val="AT&amp;C"/>
      <sheetName val="Sales and Energy Balance"/>
      <sheetName val="Write -up"/>
      <sheetName val="Power Purchase Working"/>
      <sheetName val="WC_DEP_CAP"/>
      <sheetName val="O&amp; M"/>
      <sheetName val="RRB and RoCE"/>
      <sheetName val="ARR"/>
      <sheetName val="Summary of Sales_15-16"/>
      <sheetName val="Summary of Sales_16-17"/>
      <sheetName val=" For Discussion"/>
      <sheetName val="PowerPurchase_SLDC"/>
      <sheetName val="PowerPurchase@Grid"/>
      <sheetName val="NDMC old"/>
      <sheetName val="F2 2015-16 (2)"/>
      <sheetName val="F2 2016-17"/>
      <sheetName val="Dump"/>
    </sheetNames>
    <sheetDataSet>
      <sheetData sheetId="0"/>
      <sheetData sheetId="1"/>
      <sheetData sheetId="2"/>
      <sheetData sheetId="3"/>
      <sheetData sheetId="4">
        <row r="4">
          <cell r="H4">
            <v>-14.611470000000001</v>
          </cell>
          <cell r="I4">
            <v>-68.914820000000006</v>
          </cell>
        </row>
        <row r="5">
          <cell r="C5">
            <v>48.329091999999996</v>
          </cell>
          <cell r="D5">
            <v>121.42938299999999</v>
          </cell>
          <cell r="H5">
            <v>-123.16000000000001</v>
          </cell>
          <cell r="I5">
            <v>-38.86</v>
          </cell>
        </row>
        <row r="6">
          <cell r="C6">
            <v>67.090968000000004</v>
          </cell>
          <cell r="D6">
            <v>189.87</v>
          </cell>
          <cell r="H6">
            <v>-36.305000000000007</v>
          </cell>
          <cell r="I6">
            <v>-0.20166000000000001</v>
          </cell>
        </row>
        <row r="7">
          <cell r="C7">
            <v>0</v>
          </cell>
          <cell r="D7">
            <v>0</v>
          </cell>
        </row>
        <row r="9">
          <cell r="C9">
            <v>0</v>
          </cell>
        </row>
        <row r="12">
          <cell r="D12">
            <v>98.084201899999996</v>
          </cell>
          <cell r="H12">
            <v>32.98040701</v>
          </cell>
          <cell r="I12">
            <v>24.203076654000004</v>
          </cell>
          <cell r="M12">
            <v>0.62219000000000002</v>
          </cell>
        </row>
        <row r="31">
          <cell r="R31">
            <v>396.10026599999992</v>
          </cell>
        </row>
        <row r="34">
          <cell r="R34">
            <v>281.99093599999998</v>
          </cell>
        </row>
        <row r="35">
          <cell r="R35">
            <v>481.76692300000002</v>
          </cell>
        </row>
        <row r="36">
          <cell r="R36">
            <v>152.33849799999999</v>
          </cell>
        </row>
        <row r="37">
          <cell r="X37">
            <v>24.8815034</v>
          </cell>
          <cell r="Y37">
            <v>28.622018600000001</v>
          </cell>
        </row>
        <row r="38">
          <cell r="X38">
            <v>82.3526217</v>
          </cell>
          <cell r="Y38">
            <v>61.488801799999997</v>
          </cell>
        </row>
      </sheetData>
      <sheetData sheetId="5">
        <row r="35">
          <cell r="V35">
            <v>470.7</v>
          </cell>
        </row>
        <row r="36">
          <cell r="V36">
            <v>31.851899999999997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6">
          <cell r="I16">
            <v>289903274</v>
          </cell>
          <cell r="J16">
            <v>1019822450</v>
          </cell>
          <cell r="K16">
            <v>9167071</v>
          </cell>
          <cell r="N16">
            <v>720410604</v>
          </cell>
          <cell r="O16">
            <v>1407325972</v>
          </cell>
          <cell r="P16">
            <v>678668</v>
          </cell>
          <cell r="S16">
            <v>610695472</v>
          </cell>
          <cell r="T16">
            <v>1618962065</v>
          </cell>
          <cell r="W16">
            <v>749066020</v>
          </cell>
          <cell r="X16">
            <v>373039042</v>
          </cell>
          <cell r="Y16">
            <v>0</v>
          </cell>
        </row>
        <row r="34">
          <cell r="G34">
            <v>378461240</v>
          </cell>
          <cell r="K34">
            <v>566922277</v>
          </cell>
          <cell r="P34">
            <v>453310637</v>
          </cell>
        </row>
        <row r="35">
          <cell r="I35">
            <v>61.370899799999997</v>
          </cell>
          <cell r="J35">
            <v>169.26084410000001</v>
          </cell>
          <cell r="M35">
            <v>73.380180300000006</v>
          </cell>
          <cell r="N35">
            <v>209.60887719999999</v>
          </cell>
          <cell r="R35">
            <v>64.982668099999998</v>
          </cell>
          <cell r="S35">
            <v>176.80237779999999</v>
          </cell>
          <cell r="T35">
            <v>130.458932</v>
          </cell>
          <cell r="V35">
            <v>59.919080700000002</v>
          </cell>
          <cell r="W35">
            <v>36.962933900000003</v>
          </cell>
          <cell r="X35">
            <v>4.4042900000000003E-2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on wise"/>
      <sheetName val="AT&amp;C"/>
      <sheetName val="Sales and Energy Balance"/>
      <sheetName val="Write -up"/>
      <sheetName val="Power Purchase Working"/>
      <sheetName val="WC_DEP_CAP"/>
      <sheetName val="O&amp; M"/>
      <sheetName val="RRB and RoCE"/>
      <sheetName val="ARR"/>
      <sheetName val="Summary of Sales_15-16"/>
      <sheetName val="Summary of Sales_16-17"/>
      <sheetName val=" For Discussion"/>
      <sheetName val="PowerPurchase_SLDC"/>
      <sheetName val="PowerPurchase@Grid"/>
      <sheetName val="NDMC old"/>
      <sheetName val="F2 2015-16 (2)"/>
      <sheetName val="F2 2016-17"/>
      <sheetName val="Dump"/>
    </sheetNames>
    <sheetDataSet>
      <sheetData sheetId="0"/>
      <sheetData sheetId="1"/>
      <sheetData sheetId="2">
        <row r="9">
          <cell r="L9">
            <v>8.9611200000000011</v>
          </cell>
        </row>
      </sheetData>
      <sheetData sheetId="3"/>
      <sheetData sheetId="4">
        <row r="8">
          <cell r="H8">
            <v>0</v>
          </cell>
        </row>
        <row r="12">
          <cell r="C12">
            <v>42.925038800000003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-2016"/>
    </sheetNames>
    <sheetDataSet>
      <sheetData sheetId="0">
        <row r="6">
          <cell r="B6">
            <v>71968235.099999994</v>
          </cell>
          <cell r="C6">
            <v>24553068.440000001</v>
          </cell>
        </row>
        <row r="7">
          <cell r="B7">
            <v>153911238.09999999</v>
          </cell>
          <cell r="C7">
            <v>28432030.34</v>
          </cell>
        </row>
        <row r="8">
          <cell r="B8">
            <v>81842427.680000007</v>
          </cell>
          <cell r="C8">
            <v>79364846.459999993</v>
          </cell>
        </row>
        <row r="9">
          <cell r="B9">
            <v>152735.03</v>
          </cell>
          <cell r="C9">
            <v>7049.64</v>
          </cell>
        </row>
        <row r="10">
          <cell r="B10">
            <v>0.99</v>
          </cell>
          <cell r="C10">
            <v>163.05000000000001</v>
          </cell>
        </row>
      </sheetData>
      <sheetData sheetId="1">
        <row r="2">
          <cell r="D2">
            <v>37859985.700000003</v>
          </cell>
          <cell r="E2">
            <v>7043153.8399999999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J119"/>
  <sheetViews>
    <sheetView showGridLines="0" view="pageBreakPreview" zoomScale="70" zoomScaleNormal="100" zoomScaleSheetLayoutView="70" workbookViewId="0">
      <selection activeCell="K29" sqref="K29"/>
    </sheetView>
  </sheetViews>
  <sheetFormatPr defaultRowHeight="13.5" x14ac:dyDescent="0.25"/>
  <cols>
    <col min="1" max="1" width="9.140625" style="3"/>
    <col min="2" max="2" width="7.7109375" style="1" customWidth="1"/>
    <col min="3" max="3" width="48.85546875" style="3" customWidth="1"/>
    <col min="4" max="4" width="14.28515625" style="3" customWidth="1"/>
    <col min="5" max="6" width="12.85546875" style="3" customWidth="1"/>
    <col min="7" max="7" width="11.28515625" style="3" bestFit="1" customWidth="1"/>
    <col min="8" max="8" width="12.5703125" style="3" customWidth="1"/>
    <col min="9" max="11" width="9.140625" style="3"/>
    <col min="12" max="12" width="10.140625" style="3" bestFit="1" customWidth="1"/>
    <col min="13" max="13" width="16.42578125" style="3" customWidth="1"/>
    <col min="14" max="14" width="9.140625" style="3"/>
    <col min="15" max="15" width="10.140625" style="3" bestFit="1" customWidth="1"/>
    <col min="16" max="253" width="9.140625" style="3"/>
    <col min="254" max="254" width="6.28515625" style="3" customWidth="1"/>
    <col min="255" max="255" width="48.85546875" style="3" customWidth="1"/>
    <col min="256" max="258" width="14.28515625" style="3" customWidth="1"/>
    <col min="259" max="259" width="13.140625" style="3" customWidth="1"/>
    <col min="260" max="260" width="12.85546875" style="3" customWidth="1"/>
    <col min="261" max="261" width="12.5703125" style="3" customWidth="1"/>
    <col min="262" max="262" width="11.42578125" style="3" customWidth="1"/>
    <col min="263" max="263" width="12" style="3" customWidth="1"/>
    <col min="264" max="509" width="9.140625" style="3"/>
    <col min="510" max="510" width="6.28515625" style="3" customWidth="1"/>
    <col min="511" max="511" width="48.85546875" style="3" customWidth="1"/>
    <col min="512" max="514" width="14.28515625" style="3" customWidth="1"/>
    <col min="515" max="515" width="13.140625" style="3" customWidth="1"/>
    <col min="516" max="516" width="12.85546875" style="3" customWidth="1"/>
    <col min="517" max="517" width="12.5703125" style="3" customWidth="1"/>
    <col min="518" max="518" width="11.42578125" style="3" customWidth="1"/>
    <col min="519" max="519" width="12" style="3" customWidth="1"/>
    <col min="520" max="765" width="9.140625" style="3"/>
    <col min="766" max="766" width="6.28515625" style="3" customWidth="1"/>
    <col min="767" max="767" width="48.85546875" style="3" customWidth="1"/>
    <col min="768" max="770" width="14.28515625" style="3" customWidth="1"/>
    <col min="771" max="771" width="13.140625" style="3" customWidth="1"/>
    <col min="772" max="772" width="12.85546875" style="3" customWidth="1"/>
    <col min="773" max="773" width="12.5703125" style="3" customWidth="1"/>
    <col min="774" max="774" width="11.42578125" style="3" customWidth="1"/>
    <col min="775" max="775" width="12" style="3" customWidth="1"/>
    <col min="776" max="1021" width="9.140625" style="3"/>
    <col min="1022" max="1022" width="6.28515625" style="3" customWidth="1"/>
    <col min="1023" max="1023" width="48.85546875" style="3" customWidth="1"/>
    <col min="1024" max="1026" width="14.28515625" style="3" customWidth="1"/>
    <col min="1027" max="1027" width="13.140625" style="3" customWidth="1"/>
    <col min="1028" max="1028" width="12.85546875" style="3" customWidth="1"/>
    <col min="1029" max="1029" width="12.5703125" style="3" customWidth="1"/>
    <col min="1030" max="1030" width="11.42578125" style="3" customWidth="1"/>
    <col min="1031" max="1031" width="12" style="3" customWidth="1"/>
    <col min="1032" max="1277" width="9.140625" style="3"/>
    <col min="1278" max="1278" width="6.28515625" style="3" customWidth="1"/>
    <col min="1279" max="1279" width="48.85546875" style="3" customWidth="1"/>
    <col min="1280" max="1282" width="14.28515625" style="3" customWidth="1"/>
    <col min="1283" max="1283" width="13.140625" style="3" customWidth="1"/>
    <col min="1284" max="1284" width="12.85546875" style="3" customWidth="1"/>
    <col min="1285" max="1285" width="12.5703125" style="3" customWidth="1"/>
    <col min="1286" max="1286" width="11.42578125" style="3" customWidth="1"/>
    <col min="1287" max="1287" width="12" style="3" customWidth="1"/>
    <col min="1288" max="1533" width="9.140625" style="3"/>
    <col min="1534" max="1534" width="6.28515625" style="3" customWidth="1"/>
    <col min="1535" max="1535" width="48.85546875" style="3" customWidth="1"/>
    <col min="1536" max="1538" width="14.28515625" style="3" customWidth="1"/>
    <col min="1539" max="1539" width="13.140625" style="3" customWidth="1"/>
    <col min="1540" max="1540" width="12.85546875" style="3" customWidth="1"/>
    <col min="1541" max="1541" width="12.5703125" style="3" customWidth="1"/>
    <col min="1542" max="1542" width="11.42578125" style="3" customWidth="1"/>
    <col min="1543" max="1543" width="12" style="3" customWidth="1"/>
    <col min="1544" max="1789" width="9.140625" style="3"/>
    <col min="1790" max="1790" width="6.28515625" style="3" customWidth="1"/>
    <col min="1791" max="1791" width="48.85546875" style="3" customWidth="1"/>
    <col min="1792" max="1794" width="14.28515625" style="3" customWidth="1"/>
    <col min="1795" max="1795" width="13.140625" style="3" customWidth="1"/>
    <col min="1796" max="1796" width="12.85546875" style="3" customWidth="1"/>
    <col min="1797" max="1797" width="12.5703125" style="3" customWidth="1"/>
    <col min="1798" max="1798" width="11.42578125" style="3" customWidth="1"/>
    <col min="1799" max="1799" width="12" style="3" customWidth="1"/>
    <col min="1800" max="2045" width="9.140625" style="3"/>
    <col min="2046" max="2046" width="6.28515625" style="3" customWidth="1"/>
    <col min="2047" max="2047" width="48.85546875" style="3" customWidth="1"/>
    <col min="2048" max="2050" width="14.28515625" style="3" customWidth="1"/>
    <col min="2051" max="2051" width="13.140625" style="3" customWidth="1"/>
    <col min="2052" max="2052" width="12.85546875" style="3" customWidth="1"/>
    <col min="2053" max="2053" width="12.5703125" style="3" customWidth="1"/>
    <col min="2054" max="2054" width="11.42578125" style="3" customWidth="1"/>
    <col min="2055" max="2055" width="12" style="3" customWidth="1"/>
    <col min="2056" max="2301" width="9.140625" style="3"/>
    <col min="2302" max="2302" width="6.28515625" style="3" customWidth="1"/>
    <col min="2303" max="2303" width="48.85546875" style="3" customWidth="1"/>
    <col min="2304" max="2306" width="14.28515625" style="3" customWidth="1"/>
    <col min="2307" max="2307" width="13.140625" style="3" customWidth="1"/>
    <col min="2308" max="2308" width="12.85546875" style="3" customWidth="1"/>
    <col min="2309" max="2309" width="12.5703125" style="3" customWidth="1"/>
    <col min="2310" max="2310" width="11.42578125" style="3" customWidth="1"/>
    <col min="2311" max="2311" width="12" style="3" customWidth="1"/>
    <col min="2312" max="2557" width="9.140625" style="3"/>
    <col min="2558" max="2558" width="6.28515625" style="3" customWidth="1"/>
    <col min="2559" max="2559" width="48.85546875" style="3" customWidth="1"/>
    <col min="2560" max="2562" width="14.28515625" style="3" customWidth="1"/>
    <col min="2563" max="2563" width="13.140625" style="3" customWidth="1"/>
    <col min="2564" max="2564" width="12.85546875" style="3" customWidth="1"/>
    <col min="2565" max="2565" width="12.5703125" style="3" customWidth="1"/>
    <col min="2566" max="2566" width="11.42578125" style="3" customWidth="1"/>
    <col min="2567" max="2567" width="12" style="3" customWidth="1"/>
    <col min="2568" max="2813" width="9.140625" style="3"/>
    <col min="2814" max="2814" width="6.28515625" style="3" customWidth="1"/>
    <col min="2815" max="2815" width="48.85546875" style="3" customWidth="1"/>
    <col min="2816" max="2818" width="14.28515625" style="3" customWidth="1"/>
    <col min="2819" max="2819" width="13.140625" style="3" customWidth="1"/>
    <col min="2820" max="2820" width="12.85546875" style="3" customWidth="1"/>
    <col min="2821" max="2821" width="12.5703125" style="3" customWidth="1"/>
    <col min="2822" max="2822" width="11.42578125" style="3" customWidth="1"/>
    <col min="2823" max="2823" width="12" style="3" customWidth="1"/>
    <col min="2824" max="3069" width="9.140625" style="3"/>
    <col min="3070" max="3070" width="6.28515625" style="3" customWidth="1"/>
    <col min="3071" max="3071" width="48.85546875" style="3" customWidth="1"/>
    <col min="3072" max="3074" width="14.28515625" style="3" customWidth="1"/>
    <col min="3075" max="3075" width="13.140625" style="3" customWidth="1"/>
    <col min="3076" max="3076" width="12.85546875" style="3" customWidth="1"/>
    <col min="3077" max="3077" width="12.5703125" style="3" customWidth="1"/>
    <col min="3078" max="3078" width="11.42578125" style="3" customWidth="1"/>
    <col min="3079" max="3079" width="12" style="3" customWidth="1"/>
    <col min="3080" max="3325" width="9.140625" style="3"/>
    <col min="3326" max="3326" width="6.28515625" style="3" customWidth="1"/>
    <col min="3327" max="3327" width="48.85546875" style="3" customWidth="1"/>
    <col min="3328" max="3330" width="14.28515625" style="3" customWidth="1"/>
    <col min="3331" max="3331" width="13.140625" style="3" customWidth="1"/>
    <col min="3332" max="3332" width="12.85546875" style="3" customWidth="1"/>
    <col min="3333" max="3333" width="12.5703125" style="3" customWidth="1"/>
    <col min="3334" max="3334" width="11.42578125" style="3" customWidth="1"/>
    <col min="3335" max="3335" width="12" style="3" customWidth="1"/>
    <col min="3336" max="3581" width="9.140625" style="3"/>
    <col min="3582" max="3582" width="6.28515625" style="3" customWidth="1"/>
    <col min="3583" max="3583" width="48.85546875" style="3" customWidth="1"/>
    <col min="3584" max="3586" width="14.28515625" style="3" customWidth="1"/>
    <col min="3587" max="3587" width="13.140625" style="3" customWidth="1"/>
    <col min="3588" max="3588" width="12.85546875" style="3" customWidth="1"/>
    <col min="3589" max="3589" width="12.5703125" style="3" customWidth="1"/>
    <col min="3590" max="3590" width="11.42578125" style="3" customWidth="1"/>
    <col min="3591" max="3591" width="12" style="3" customWidth="1"/>
    <col min="3592" max="3837" width="9.140625" style="3"/>
    <col min="3838" max="3838" width="6.28515625" style="3" customWidth="1"/>
    <col min="3839" max="3839" width="48.85546875" style="3" customWidth="1"/>
    <col min="3840" max="3842" width="14.28515625" style="3" customWidth="1"/>
    <col min="3843" max="3843" width="13.140625" style="3" customWidth="1"/>
    <col min="3844" max="3844" width="12.85546875" style="3" customWidth="1"/>
    <col min="3845" max="3845" width="12.5703125" style="3" customWidth="1"/>
    <col min="3846" max="3846" width="11.42578125" style="3" customWidth="1"/>
    <col min="3847" max="3847" width="12" style="3" customWidth="1"/>
    <col min="3848" max="4093" width="9.140625" style="3"/>
    <col min="4094" max="4094" width="6.28515625" style="3" customWidth="1"/>
    <col min="4095" max="4095" width="48.85546875" style="3" customWidth="1"/>
    <col min="4096" max="4098" width="14.28515625" style="3" customWidth="1"/>
    <col min="4099" max="4099" width="13.140625" style="3" customWidth="1"/>
    <col min="4100" max="4100" width="12.85546875" style="3" customWidth="1"/>
    <col min="4101" max="4101" width="12.5703125" style="3" customWidth="1"/>
    <col min="4102" max="4102" width="11.42578125" style="3" customWidth="1"/>
    <col min="4103" max="4103" width="12" style="3" customWidth="1"/>
    <col min="4104" max="4349" width="9.140625" style="3"/>
    <col min="4350" max="4350" width="6.28515625" style="3" customWidth="1"/>
    <col min="4351" max="4351" width="48.85546875" style="3" customWidth="1"/>
    <col min="4352" max="4354" width="14.28515625" style="3" customWidth="1"/>
    <col min="4355" max="4355" width="13.140625" style="3" customWidth="1"/>
    <col min="4356" max="4356" width="12.85546875" style="3" customWidth="1"/>
    <col min="4357" max="4357" width="12.5703125" style="3" customWidth="1"/>
    <col min="4358" max="4358" width="11.42578125" style="3" customWidth="1"/>
    <col min="4359" max="4359" width="12" style="3" customWidth="1"/>
    <col min="4360" max="4605" width="9.140625" style="3"/>
    <col min="4606" max="4606" width="6.28515625" style="3" customWidth="1"/>
    <col min="4607" max="4607" width="48.85546875" style="3" customWidth="1"/>
    <col min="4608" max="4610" width="14.28515625" style="3" customWidth="1"/>
    <col min="4611" max="4611" width="13.140625" style="3" customWidth="1"/>
    <col min="4612" max="4612" width="12.85546875" style="3" customWidth="1"/>
    <col min="4613" max="4613" width="12.5703125" style="3" customWidth="1"/>
    <col min="4614" max="4614" width="11.42578125" style="3" customWidth="1"/>
    <col min="4615" max="4615" width="12" style="3" customWidth="1"/>
    <col min="4616" max="4861" width="9.140625" style="3"/>
    <col min="4862" max="4862" width="6.28515625" style="3" customWidth="1"/>
    <col min="4863" max="4863" width="48.85546875" style="3" customWidth="1"/>
    <col min="4864" max="4866" width="14.28515625" style="3" customWidth="1"/>
    <col min="4867" max="4867" width="13.140625" style="3" customWidth="1"/>
    <col min="4868" max="4868" width="12.85546875" style="3" customWidth="1"/>
    <col min="4869" max="4869" width="12.5703125" style="3" customWidth="1"/>
    <col min="4870" max="4870" width="11.42578125" style="3" customWidth="1"/>
    <col min="4871" max="4871" width="12" style="3" customWidth="1"/>
    <col min="4872" max="5117" width="9.140625" style="3"/>
    <col min="5118" max="5118" width="6.28515625" style="3" customWidth="1"/>
    <col min="5119" max="5119" width="48.85546875" style="3" customWidth="1"/>
    <col min="5120" max="5122" width="14.28515625" style="3" customWidth="1"/>
    <col min="5123" max="5123" width="13.140625" style="3" customWidth="1"/>
    <col min="5124" max="5124" width="12.85546875" style="3" customWidth="1"/>
    <col min="5125" max="5125" width="12.5703125" style="3" customWidth="1"/>
    <col min="5126" max="5126" width="11.42578125" style="3" customWidth="1"/>
    <col min="5127" max="5127" width="12" style="3" customWidth="1"/>
    <col min="5128" max="5373" width="9.140625" style="3"/>
    <col min="5374" max="5374" width="6.28515625" style="3" customWidth="1"/>
    <col min="5375" max="5375" width="48.85546875" style="3" customWidth="1"/>
    <col min="5376" max="5378" width="14.28515625" style="3" customWidth="1"/>
    <col min="5379" max="5379" width="13.140625" style="3" customWidth="1"/>
    <col min="5380" max="5380" width="12.85546875" style="3" customWidth="1"/>
    <col min="5381" max="5381" width="12.5703125" style="3" customWidth="1"/>
    <col min="5382" max="5382" width="11.42578125" style="3" customWidth="1"/>
    <col min="5383" max="5383" width="12" style="3" customWidth="1"/>
    <col min="5384" max="5629" width="9.140625" style="3"/>
    <col min="5630" max="5630" width="6.28515625" style="3" customWidth="1"/>
    <col min="5631" max="5631" width="48.85546875" style="3" customWidth="1"/>
    <col min="5632" max="5634" width="14.28515625" style="3" customWidth="1"/>
    <col min="5635" max="5635" width="13.140625" style="3" customWidth="1"/>
    <col min="5636" max="5636" width="12.85546875" style="3" customWidth="1"/>
    <col min="5637" max="5637" width="12.5703125" style="3" customWidth="1"/>
    <col min="5638" max="5638" width="11.42578125" style="3" customWidth="1"/>
    <col min="5639" max="5639" width="12" style="3" customWidth="1"/>
    <col min="5640" max="5885" width="9.140625" style="3"/>
    <col min="5886" max="5886" width="6.28515625" style="3" customWidth="1"/>
    <col min="5887" max="5887" width="48.85546875" style="3" customWidth="1"/>
    <col min="5888" max="5890" width="14.28515625" style="3" customWidth="1"/>
    <col min="5891" max="5891" width="13.140625" style="3" customWidth="1"/>
    <col min="5892" max="5892" width="12.85546875" style="3" customWidth="1"/>
    <col min="5893" max="5893" width="12.5703125" style="3" customWidth="1"/>
    <col min="5894" max="5894" width="11.42578125" style="3" customWidth="1"/>
    <col min="5895" max="5895" width="12" style="3" customWidth="1"/>
    <col min="5896" max="6141" width="9.140625" style="3"/>
    <col min="6142" max="6142" width="6.28515625" style="3" customWidth="1"/>
    <col min="6143" max="6143" width="48.85546875" style="3" customWidth="1"/>
    <col min="6144" max="6146" width="14.28515625" style="3" customWidth="1"/>
    <col min="6147" max="6147" width="13.140625" style="3" customWidth="1"/>
    <col min="6148" max="6148" width="12.85546875" style="3" customWidth="1"/>
    <col min="6149" max="6149" width="12.5703125" style="3" customWidth="1"/>
    <col min="6150" max="6150" width="11.42578125" style="3" customWidth="1"/>
    <col min="6151" max="6151" width="12" style="3" customWidth="1"/>
    <col min="6152" max="6397" width="9.140625" style="3"/>
    <col min="6398" max="6398" width="6.28515625" style="3" customWidth="1"/>
    <col min="6399" max="6399" width="48.85546875" style="3" customWidth="1"/>
    <col min="6400" max="6402" width="14.28515625" style="3" customWidth="1"/>
    <col min="6403" max="6403" width="13.140625" style="3" customWidth="1"/>
    <col min="6404" max="6404" width="12.85546875" style="3" customWidth="1"/>
    <col min="6405" max="6405" width="12.5703125" style="3" customWidth="1"/>
    <col min="6406" max="6406" width="11.42578125" style="3" customWidth="1"/>
    <col min="6407" max="6407" width="12" style="3" customWidth="1"/>
    <col min="6408" max="6653" width="9.140625" style="3"/>
    <col min="6654" max="6654" width="6.28515625" style="3" customWidth="1"/>
    <col min="6655" max="6655" width="48.85546875" style="3" customWidth="1"/>
    <col min="6656" max="6658" width="14.28515625" style="3" customWidth="1"/>
    <col min="6659" max="6659" width="13.140625" style="3" customWidth="1"/>
    <col min="6660" max="6660" width="12.85546875" style="3" customWidth="1"/>
    <col min="6661" max="6661" width="12.5703125" style="3" customWidth="1"/>
    <col min="6662" max="6662" width="11.42578125" style="3" customWidth="1"/>
    <col min="6663" max="6663" width="12" style="3" customWidth="1"/>
    <col min="6664" max="6909" width="9.140625" style="3"/>
    <col min="6910" max="6910" width="6.28515625" style="3" customWidth="1"/>
    <col min="6911" max="6911" width="48.85546875" style="3" customWidth="1"/>
    <col min="6912" max="6914" width="14.28515625" style="3" customWidth="1"/>
    <col min="6915" max="6915" width="13.140625" style="3" customWidth="1"/>
    <col min="6916" max="6916" width="12.85546875" style="3" customWidth="1"/>
    <col min="6917" max="6917" width="12.5703125" style="3" customWidth="1"/>
    <col min="6918" max="6918" width="11.42578125" style="3" customWidth="1"/>
    <col min="6919" max="6919" width="12" style="3" customWidth="1"/>
    <col min="6920" max="7165" width="9.140625" style="3"/>
    <col min="7166" max="7166" width="6.28515625" style="3" customWidth="1"/>
    <col min="7167" max="7167" width="48.85546875" style="3" customWidth="1"/>
    <col min="7168" max="7170" width="14.28515625" style="3" customWidth="1"/>
    <col min="7171" max="7171" width="13.140625" style="3" customWidth="1"/>
    <col min="7172" max="7172" width="12.85546875" style="3" customWidth="1"/>
    <col min="7173" max="7173" width="12.5703125" style="3" customWidth="1"/>
    <col min="7174" max="7174" width="11.42578125" style="3" customWidth="1"/>
    <col min="7175" max="7175" width="12" style="3" customWidth="1"/>
    <col min="7176" max="7421" width="9.140625" style="3"/>
    <col min="7422" max="7422" width="6.28515625" style="3" customWidth="1"/>
    <col min="7423" max="7423" width="48.85546875" style="3" customWidth="1"/>
    <col min="7424" max="7426" width="14.28515625" style="3" customWidth="1"/>
    <col min="7427" max="7427" width="13.140625" style="3" customWidth="1"/>
    <col min="7428" max="7428" width="12.85546875" style="3" customWidth="1"/>
    <col min="7429" max="7429" width="12.5703125" style="3" customWidth="1"/>
    <col min="7430" max="7430" width="11.42578125" style="3" customWidth="1"/>
    <col min="7431" max="7431" width="12" style="3" customWidth="1"/>
    <col min="7432" max="7677" width="9.140625" style="3"/>
    <col min="7678" max="7678" width="6.28515625" style="3" customWidth="1"/>
    <col min="7679" max="7679" width="48.85546875" style="3" customWidth="1"/>
    <col min="7680" max="7682" width="14.28515625" style="3" customWidth="1"/>
    <col min="7683" max="7683" width="13.140625" style="3" customWidth="1"/>
    <col min="7684" max="7684" width="12.85546875" style="3" customWidth="1"/>
    <col min="7685" max="7685" width="12.5703125" style="3" customWidth="1"/>
    <col min="7686" max="7686" width="11.42578125" style="3" customWidth="1"/>
    <col min="7687" max="7687" width="12" style="3" customWidth="1"/>
    <col min="7688" max="7933" width="9.140625" style="3"/>
    <col min="7934" max="7934" width="6.28515625" style="3" customWidth="1"/>
    <col min="7935" max="7935" width="48.85546875" style="3" customWidth="1"/>
    <col min="7936" max="7938" width="14.28515625" style="3" customWidth="1"/>
    <col min="7939" max="7939" width="13.140625" style="3" customWidth="1"/>
    <col min="7940" max="7940" width="12.85546875" style="3" customWidth="1"/>
    <col min="7941" max="7941" width="12.5703125" style="3" customWidth="1"/>
    <col min="7942" max="7942" width="11.42578125" style="3" customWidth="1"/>
    <col min="7943" max="7943" width="12" style="3" customWidth="1"/>
    <col min="7944" max="8189" width="9.140625" style="3"/>
    <col min="8190" max="8190" width="6.28515625" style="3" customWidth="1"/>
    <col min="8191" max="8191" width="48.85546875" style="3" customWidth="1"/>
    <col min="8192" max="8194" width="14.28515625" style="3" customWidth="1"/>
    <col min="8195" max="8195" width="13.140625" style="3" customWidth="1"/>
    <col min="8196" max="8196" width="12.85546875" style="3" customWidth="1"/>
    <col min="8197" max="8197" width="12.5703125" style="3" customWidth="1"/>
    <col min="8198" max="8198" width="11.42578125" style="3" customWidth="1"/>
    <col min="8199" max="8199" width="12" style="3" customWidth="1"/>
    <col min="8200" max="8445" width="9.140625" style="3"/>
    <col min="8446" max="8446" width="6.28515625" style="3" customWidth="1"/>
    <col min="8447" max="8447" width="48.85546875" style="3" customWidth="1"/>
    <col min="8448" max="8450" width="14.28515625" style="3" customWidth="1"/>
    <col min="8451" max="8451" width="13.140625" style="3" customWidth="1"/>
    <col min="8452" max="8452" width="12.85546875" style="3" customWidth="1"/>
    <col min="8453" max="8453" width="12.5703125" style="3" customWidth="1"/>
    <col min="8454" max="8454" width="11.42578125" style="3" customWidth="1"/>
    <col min="8455" max="8455" width="12" style="3" customWidth="1"/>
    <col min="8456" max="8701" width="9.140625" style="3"/>
    <col min="8702" max="8702" width="6.28515625" style="3" customWidth="1"/>
    <col min="8703" max="8703" width="48.85546875" style="3" customWidth="1"/>
    <col min="8704" max="8706" width="14.28515625" style="3" customWidth="1"/>
    <col min="8707" max="8707" width="13.140625" style="3" customWidth="1"/>
    <col min="8708" max="8708" width="12.85546875" style="3" customWidth="1"/>
    <col min="8709" max="8709" width="12.5703125" style="3" customWidth="1"/>
    <col min="8710" max="8710" width="11.42578125" style="3" customWidth="1"/>
    <col min="8711" max="8711" width="12" style="3" customWidth="1"/>
    <col min="8712" max="8957" width="9.140625" style="3"/>
    <col min="8958" max="8958" width="6.28515625" style="3" customWidth="1"/>
    <col min="8959" max="8959" width="48.85546875" style="3" customWidth="1"/>
    <col min="8960" max="8962" width="14.28515625" style="3" customWidth="1"/>
    <col min="8963" max="8963" width="13.140625" style="3" customWidth="1"/>
    <col min="8964" max="8964" width="12.85546875" style="3" customWidth="1"/>
    <col min="8965" max="8965" width="12.5703125" style="3" customWidth="1"/>
    <col min="8966" max="8966" width="11.42578125" style="3" customWidth="1"/>
    <col min="8967" max="8967" width="12" style="3" customWidth="1"/>
    <col min="8968" max="9213" width="9.140625" style="3"/>
    <col min="9214" max="9214" width="6.28515625" style="3" customWidth="1"/>
    <col min="9215" max="9215" width="48.85546875" style="3" customWidth="1"/>
    <col min="9216" max="9218" width="14.28515625" style="3" customWidth="1"/>
    <col min="9219" max="9219" width="13.140625" style="3" customWidth="1"/>
    <col min="9220" max="9220" width="12.85546875" style="3" customWidth="1"/>
    <col min="9221" max="9221" width="12.5703125" style="3" customWidth="1"/>
    <col min="9222" max="9222" width="11.42578125" style="3" customWidth="1"/>
    <col min="9223" max="9223" width="12" style="3" customWidth="1"/>
    <col min="9224" max="9469" width="9.140625" style="3"/>
    <col min="9470" max="9470" width="6.28515625" style="3" customWidth="1"/>
    <col min="9471" max="9471" width="48.85546875" style="3" customWidth="1"/>
    <col min="9472" max="9474" width="14.28515625" style="3" customWidth="1"/>
    <col min="9475" max="9475" width="13.140625" style="3" customWidth="1"/>
    <col min="9476" max="9476" width="12.85546875" style="3" customWidth="1"/>
    <col min="9477" max="9477" width="12.5703125" style="3" customWidth="1"/>
    <col min="9478" max="9478" width="11.42578125" style="3" customWidth="1"/>
    <col min="9479" max="9479" width="12" style="3" customWidth="1"/>
    <col min="9480" max="9725" width="9.140625" style="3"/>
    <col min="9726" max="9726" width="6.28515625" style="3" customWidth="1"/>
    <col min="9727" max="9727" width="48.85546875" style="3" customWidth="1"/>
    <col min="9728" max="9730" width="14.28515625" style="3" customWidth="1"/>
    <col min="9731" max="9731" width="13.140625" style="3" customWidth="1"/>
    <col min="9732" max="9732" width="12.85546875" style="3" customWidth="1"/>
    <col min="9733" max="9733" width="12.5703125" style="3" customWidth="1"/>
    <col min="9734" max="9734" width="11.42578125" style="3" customWidth="1"/>
    <col min="9735" max="9735" width="12" style="3" customWidth="1"/>
    <col min="9736" max="9981" width="9.140625" style="3"/>
    <col min="9982" max="9982" width="6.28515625" style="3" customWidth="1"/>
    <col min="9983" max="9983" width="48.85546875" style="3" customWidth="1"/>
    <col min="9984" max="9986" width="14.28515625" style="3" customWidth="1"/>
    <col min="9987" max="9987" width="13.140625" style="3" customWidth="1"/>
    <col min="9988" max="9988" width="12.85546875" style="3" customWidth="1"/>
    <col min="9989" max="9989" width="12.5703125" style="3" customWidth="1"/>
    <col min="9990" max="9990" width="11.42578125" style="3" customWidth="1"/>
    <col min="9991" max="9991" width="12" style="3" customWidth="1"/>
    <col min="9992" max="10237" width="9.140625" style="3"/>
    <col min="10238" max="10238" width="6.28515625" style="3" customWidth="1"/>
    <col min="10239" max="10239" width="48.85546875" style="3" customWidth="1"/>
    <col min="10240" max="10242" width="14.28515625" style="3" customWidth="1"/>
    <col min="10243" max="10243" width="13.140625" style="3" customWidth="1"/>
    <col min="10244" max="10244" width="12.85546875" style="3" customWidth="1"/>
    <col min="10245" max="10245" width="12.5703125" style="3" customWidth="1"/>
    <col min="10246" max="10246" width="11.42578125" style="3" customWidth="1"/>
    <col min="10247" max="10247" width="12" style="3" customWidth="1"/>
    <col min="10248" max="10493" width="9.140625" style="3"/>
    <col min="10494" max="10494" width="6.28515625" style="3" customWidth="1"/>
    <col min="10495" max="10495" width="48.85546875" style="3" customWidth="1"/>
    <col min="10496" max="10498" width="14.28515625" style="3" customWidth="1"/>
    <col min="10499" max="10499" width="13.140625" style="3" customWidth="1"/>
    <col min="10500" max="10500" width="12.85546875" style="3" customWidth="1"/>
    <col min="10501" max="10501" width="12.5703125" style="3" customWidth="1"/>
    <col min="10502" max="10502" width="11.42578125" style="3" customWidth="1"/>
    <col min="10503" max="10503" width="12" style="3" customWidth="1"/>
    <col min="10504" max="10749" width="9.140625" style="3"/>
    <col min="10750" max="10750" width="6.28515625" style="3" customWidth="1"/>
    <col min="10751" max="10751" width="48.85546875" style="3" customWidth="1"/>
    <col min="10752" max="10754" width="14.28515625" style="3" customWidth="1"/>
    <col min="10755" max="10755" width="13.140625" style="3" customWidth="1"/>
    <col min="10756" max="10756" width="12.85546875" style="3" customWidth="1"/>
    <col min="10757" max="10757" width="12.5703125" style="3" customWidth="1"/>
    <col min="10758" max="10758" width="11.42578125" style="3" customWidth="1"/>
    <col min="10759" max="10759" width="12" style="3" customWidth="1"/>
    <col min="10760" max="11005" width="9.140625" style="3"/>
    <col min="11006" max="11006" width="6.28515625" style="3" customWidth="1"/>
    <col min="11007" max="11007" width="48.85546875" style="3" customWidth="1"/>
    <col min="11008" max="11010" width="14.28515625" style="3" customWidth="1"/>
    <col min="11011" max="11011" width="13.140625" style="3" customWidth="1"/>
    <col min="11012" max="11012" width="12.85546875" style="3" customWidth="1"/>
    <col min="11013" max="11013" width="12.5703125" style="3" customWidth="1"/>
    <col min="11014" max="11014" width="11.42578125" style="3" customWidth="1"/>
    <col min="11015" max="11015" width="12" style="3" customWidth="1"/>
    <col min="11016" max="11261" width="9.140625" style="3"/>
    <col min="11262" max="11262" width="6.28515625" style="3" customWidth="1"/>
    <col min="11263" max="11263" width="48.85546875" style="3" customWidth="1"/>
    <col min="11264" max="11266" width="14.28515625" style="3" customWidth="1"/>
    <col min="11267" max="11267" width="13.140625" style="3" customWidth="1"/>
    <col min="11268" max="11268" width="12.85546875" style="3" customWidth="1"/>
    <col min="11269" max="11269" width="12.5703125" style="3" customWidth="1"/>
    <col min="11270" max="11270" width="11.42578125" style="3" customWidth="1"/>
    <col min="11271" max="11271" width="12" style="3" customWidth="1"/>
    <col min="11272" max="11517" width="9.140625" style="3"/>
    <col min="11518" max="11518" width="6.28515625" style="3" customWidth="1"/>
    <col min="11519" max="11519" width="48.85546875" style="3" customWidth="1"/>
    <col min="11520" max="11522" width="14.28515625" style="3" customWidth="1"/>
    <col min="11523" max="11523" width="13.140625" style="3" customWidth="1"/>
    <col min="11524" max="11524" width="12.85546875" style="3" customWidth="1"/>
    <col min="11525" max="11525" width="12.5703125" style="3" customWidth="1"/>
    <col min="11526" max="11526" width="11.42578125" style="3" customWidth="1"/>
    <col min="11527" max="11527" width="12" style="3" customWidth="1"/>
    <col min="11528" max="11773" width="9.140625" style="3"/>
    <col min="11774" max="11774" width="6.28515625" style="3" customWidth="1"/>
    <col min="11775" max="11775" width="48.85546875" style="3" customWidth="1"/>
    <col min="11776" max="11778" width="14.28515625" style="3" customWidth="1"/>
    <col min="11779" max="11779" width="13.140625" style="3" customWidth="1"/>
    <col min="11780" max="11780" width="12.85546875" style="3" customWidth="1"/>
    <col min="11781" max="11781" width="12.5703125" style="3" customWidth="1"/>
    <col min="11782" max="11782" width="11.42578125" style="3" customWidth="1"/>
    <col min="11783" max="11783" width="12" style="3" customWidth="1"/>
    <col min="11784" max="12029" width="9.140625" style="3"/>
    <col min="12030" max="12030" width="6.28515625" style="3" customWidth="1"/>
    <col min="12031" max="12031" width="48.85546875" style="3" customWidth="1"/>
    <col min="12032" max="12034" width="14.28515625" style="3" customWidth="1"/>
    <col min="12035" max="12035" width="13.140625" style="3" customWidth="1"/>
    <col min="12036" max="12036" width="12.85546875" style="3" customWidth="1"/>
    <col min="12037" max="12037" width="12.5703125" style="3" customWidth="1"/>
    <col min="12038" max="12038" width="11.42578125" style="3" customWidth="1"/>
    <col min="12039" max="12039" width="12" style="3" customWidth="1"/>
    <col min="12040" max="12285" width="9.140625" style="3"/>
    <col min="12286" max="12286" width="6.28515625" style="3" customWidth="1"/>
    <col min="12287" max="12287" width="48.85546875" style="3" customWidth="1"/>
    <col min="12288" max="12290" width="14.28515625" style="3" customWidth="1"/>
    <col min="12291" max="12291" width="13.140625" style="3" customWidth="1"/>
    <col min="12292" max="12292" width="12.85546875" style="3" customWidth="1"/>
    <col min="12293" max="12293" width="12.5703125" style="3" customWidth="1"/>
    <col min="12294" max="12294" width="11.42578125" style="3" customWidth="1"/>
    <col min="12295" max="12295" width="12" style="3" customWidth="1"/>
    <col min="12296" max="12541" width="9.140625" style="3"/>
    <col min="12542" max="12542" width="6.28515625" style="3" customWidth="1"/>
    <col min="12543" max="12543" width="48.85546875" style="3" customWidth="1"/>
    <col min="12544" max="12546" width="14.28515625" style="3" customWidth="1"/>
    <col min="12547" max="12547" width="13.140625" style="3" customWidth="1"/>
    <col min="12548" max="12548" width="12.85546875" style="3" customWidth="1"/>
    <col min="12549" max="12549" width="12.5703125" style="3" customWidth="1"/>
    <col min="12550" max="12550" width="11.42578125" style="3" customWidth="1"/>
    <col min="12551" max="12551" width="12" style="3" customWidth="1"/>
    <col min="12552" max="12797" width="9.140625" style="3"/>
    <col min="12798" max="12798" width="6.28515625" style="3" customWidth="1"/>
    <col min="12799" max="12799" width="48.85546875" style="3" customWidth="1"/>
    <col min="12800" max="12802" width="14.28515625" style="3" customWidth="1"/>
    <col min="12803" max="12803" width="13.140625" style="3" customWidth="1"/>
    <col min="12804" max="12804" width="12.85546875" style="3" customWidth="1"/>
    <col min="12805" max="12805" width="12.5703125" style="3" customWidth="1"/>
    <col min="12806" max="12806" width="11.42578125" style="3" customWidth="1"/>
    <col min="12807" max="12807" width="12" style="3" customWidth="1"/>
    <col min="12808" max="13053" width="9.140625" style="3"/>
    <col min="13054" max="13054" width="6.28515625" style="3" customWidth="1"/>
    <col min="13055" max="13055" width="48.85546875" style="3" customWidth="1"/>
    <col min="13056" max="13058" width="14.28515625" style="3" customWidth="1"/>
    <col min="13059" max="13059" width="13.140625" style="3" customWidth="1"/>
    <col min="13060" max="13060" width="12.85546875" style="3" customWidth="1"/>
    <col min="13061" max="13061" width="12.5703125" style="3" customWidth="1"/>
    <col min="13062" max="13062" width="11.42578125" style="3" customWidth="1"/>
    <col min="13063" max="13063" width="12" style="3" customWidth="1"/>
    <col min="13064" max="13309" width="9.140625" style="3"/>
    <col min="13310" max="13310" width="6.28515625" style="3" customWidth="1"/>
    <col min="13311" max="13311" width="48.85546875" style="3" customWidth="1"/>
    <col min="13312" max="13314" width="14.28515625" style="3" customWidth="1"/>
    <col min="13315" max="13315" width="13.140625" style="3" customWidth="1"/>
    <col min="13316" max="13316" width="12.85546875" style="3" customWidth="1"/>
    <col min="13317" max="13317" width="12.5703125" style="3" customWidth="1"/>
    <col min="13318" max="13318" width="11.42578125" style="3" customWidth="1"/>
    <col min="13319" max="13319" width="12" style="3" customWidth="1"/>
    <col min="13320" max="13565" width="9.140625" style="3"/>
    <col min="13566" max="13566" width="6.28515625" style="3" customWidth="1"/>
    <col min="13567" max="13567" width="48.85546875" style="3" customWidth="1"/>
    <col min="13568" max="13570" width="14.28515625" style="3" customWidth="1"/>
    <col min="13571" max="13571" width="13.140625" style="3" customWidth="1"/>
    <col min="13572" max="13572" width="12.85546875" style="3" customWidth="1"/>
    <col min="13573" max="13573" width="12.5703125" style="3" customWidth="1"/>
    <col min="13574" max="13574" width="11.42578125" style="3" customWidth="1"/>
    <col min="13575" max="13575" width="12" style="3" customWidth="1"/>
    <col min="13576" max="13821" width="9.140625" style="3"/>
    <col min="13822" max="13822" width="6.28515625" style="3" customWidth="1"/>
    <col min="13823" max="13823" width="48.85546875" style="3" customWidth="1"/>
    <col min="13824" max="13826" width="14.28515625" style="3" customWidth="1"/>
    <col min="13827" max="13827" width="13.140625" style="3" customWidth="1"/>
    <col min="13828" max="13828" width="12.85546875" style="3" customWidth="1"/>
    <col min="13829" max="13829" width="12.5703125" style="3" customWidth="1"/>
    <col min="13830" max="13830" width="11.42578125" style="3" customWidth="1"/>
    <col min="13831" max="13831" width="12" style="3" customWidth="1"/>
    <col min="13832" max="14077" width="9.140625" style="3"/>
    <col min="14078" max="14078" width="6.28515625" style="3" customWidth="1"/>
    <col min="14079" max="14079" width="48.85546875" style="3" customWidth="1"/>
    <col min="14080" max="14082" width="14.28515625" style="3" customWidth="1"/>
    <col min="14083" max="14083" width="13.140625" style="3" customWidth="1"/>
    <col min="14084" max="14084" width="12.85546875" style="3" customWidth="1"/>
    <col min="14085" max="14085" width="12.5703125" style="3" customWidth="1"/>
    <col min="14086" max="14086" width="11.42578125" style="3" customWidth="1"/>
    <col min="14087" max="14087" width="12" style="3" customWidth="1"/>
    <col min="14088" max="14333" width="9.140625" style="3"/>
    <col min="14334" max="14334" width="6.28515625" style="3" customWidth="1"/>
    <col min="14335" max="14335" width="48.85546875" style="3" customWidth="1"/>
    <col min="14336" max="14338" width="14.28515625" style="3" customWidth="1"/>
    <col min="14339" max="14339" width="13.140625" style="3" customWidth="1"/>
    <col min="14340" max="14340" width="12.85546875" style="3" customWidth="1"/>
    <col min="14341" max="14341" width="12.5703125" style="3" customWidth="1"/>
    <col min="14342" max="14342" width="11.42578125" style="3" customWidth="1"/>
    <col min="14343" max="14343" width="12" style="3" customWidth="1"/>
    <col min="14344" max="14589" width="9.140625" style="3"/>
    <col min="14590" max="14590" width="6.28515625" style="3" customWidth="1"/>
    <col min="14591" max="14591" width="48.85546875" style="3" customWidth="1"/>
    <col min="14592" max="14594" width="14.28515625" style="3" customWidth="1"/>
    <col min="14595" max="14595" width="13.140625" style="3" customWidth="1"/>
    <col min="14596" max="14596" width="12.85546875" style="3" customWidth="1"/>
    <col min="14597" max="14597" width="12.5703125" style="3" customWidth="1"/>
    <col min="14598" max="14598" width="11.42578125" style="3" customWidth="1"/>
    <col min="14599" max="14599" width="12" style="3" customWidth="1"/>
    <col min="14600" max="14845" width="9.140625" style="3"/>
    <col min="14846" max="14846" width="6.28515625" style="3" customWidth="1"/>
    <col min="14847" max="14847" width="48.85546875" style="3" customWidth="1"/>
    <col min="14848" max="14850" width="14.28515625" style="3" customWidth="1"/>
    <col min="14851" max="14851" width="13.140625" style="3" customWidth="1"/>
    <col min="14852" max="14852" width="12.85546875" style="3" customWidth="1"/>
    <col min="14853" max="14853" width="12.5703125" style="3" customWidth="1"/>
    <col min="14854" max="14854" width="11.42578125" style="3" customWidth="1"/>
    <col min="14855" max="14855" width="12" style="3" customWidth="1"/>
    <col min="14856" max="15101" width="9.140625" style="3"/>
    <col min="15102" max="15102" width="6.28515625" style="3" customWidth="1"/>
    <col min="15103" max="15103" width="48.85546875" style="3" customWidth="1"/>
    <col min="15104" max="15106" width="14.28515625" style="3" customWidth="1"/>
    <col min="15107" max="15107" width="13.140625" style="3" customWidth="1"/>
    <col min="15108" max="15108" width="12.85546875" style="3" customWidth="1"/>
    <col min="15109" max="15109" width="12.5703125" style="3" customWidth="1"/>
    <col min="15110" max="15110" width="11.42578125" style="3" customWidth="1"/>
    <col min="15111" max="15111" width="12" style="3" customWidth="1"/>
    <col min="15112" max="15357" width="9.140625" style="3"/>
    <col min="15358" max="15358" width="6.28515625" style="3" customWidth="1"/>
    <col min="15359" max="15359" width="48.85546875" style="3" customWidth="1"/>
    <col min="15360" max="15362" width="14.28515625" style="3" customWidth="1"/>
    <col min="15363" max="15363" width="13.140625" style="3" customWidth="1"/>
    <col min="15364" max="15364" width="12.85546875" style="3" customWidth="1"/>
    <col min="15365" max="15365" width="12.5703125" style="3" customWidth="1"/>
    <col min="15366" max="15366" width="11.42578125" style="3" customWidth="1"/>
    <col min="15367" max="15367" width="12" style="3" customWidth="1"/>
    <col min="15368" max="15613" width="9.140625" style="3"/>
    <col min="15614" max="15614" width="6.28515625" style="3" customWidth="1"/>
    <col min="15615" max="15615" width="48.85546875" style="3" customWidth="1"/>
    <col min="15616" max="15618" width="14.28515625" style="3" customWidth="1"/>
    <col min="15619" max="15619" width="13.140625" style="3" customWidth="1"/>
    <col min="15620" max="15620" width="12.85546875" style="3" customWidth="1"/>
    <col min="15621" max="15621" width="12.5703125" style="3" customWidth="1"/>
    <col min="15622" max="15622" width="11.42578125" style="3" customWidth="1"/>
    <col min="15623" max="15623" width="12" style="3" customWidth="1"/>
    <col min="15624" max="15869" width="9.140625" style="3"/>
    <col min="15870" max="15870" width="6.28515625" style="3" customWidth="1"/>
    <col min="15871" max="15871" width="48.85546875" style="3" customWidth="1"/>
    <col min="15872" max="15874" width="14.28515625" style="3" customWidth="1"/>
    <col min="15875" max="15875" width="13.140625" style="3" customWidth="1"/>
    <col min="15876" max="15876" width="12.85546875" style="3" customWidth="1"/>
    <col min="15877" max="15877" width="12.5703125" style="3" customWidth="1"/>
    <col min="15878" max="15878" width="11.42578125" style="3" customWidth="1"/>
    <col min="15879" max="15879" width="12" style="3" customWidth="1"/>
    <col min="15880" max="16125" width="9.140625" style="3"/>
    <col min="16126" max="16126" width="6.28515625" style="3" customWidth="1"/>
    <col min="16127" max="16127" width="48.85546875" style="3" customWidth="1"/>
    <col min="16128" max="16130" width="14.28515625" style="3" customWidth="1"/>
    <col min="16131" max="16131" width="13.140625" style="3" customWidth="1"/>
    <col min="16132" max="16132" width="12.85546875" style="3" customWidth="1"/>
    <col min="16133" max="16133" width="12.5703125" style="3" customWidth="1"/>
    <col min="16134" max="16134" width="11.42578125" style="3" customWidth="1"/>
    <col min="16135" max="16135" width="12" style="3" customWidth="1"/>
    <col min="16136" max="16384" width="9.140625" style="3"/>
  </cols>
  <sheetData>
    <row r="3" spans="2:36" ht="18.75" x14ac:dyDescent="0.25">
      <c r="C3" s="2" t="s">
        <v>0</v>
      </c>
    </row>
    <row r="5" spans="2:36" ht="15" x14ac:dyDescent="0.25">
      <c r="B5" s="4"/>
      <c r="C5" s="4"/>
      <c r="D5" s="4"/>
      <c r="E5" s="4"/>
      <c r="F5" s="4"/>
      <c r="G5" s="4"/>
      <c r="H5" s="4"/>
    </row>
    <row r="6" spans="2:36" ht="15" x14ac:dyDescent="0.25">
      <c r="B6" s="5" t="s">
        <v>1</v>
      </c>
      <c r="C6" s="6"/>
      <c r="D6" s="6"/>
      <c r="E6" s="7"/>
      <c r="F6" s="7"/>
      <c r="G6" s="7"/>
      <c r="H6" s="8"/>
    </row>
    <row r="7" spans="2:36" x14ac:dyDescent="0.25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2:36" ht="12.75" customHeight="1" x14ac:dyDescent="0.25">
      <c r="B8" s="398" t="s">
        <v>2</v>
      </c>
      <c r="C8" s="398" t="s">
        <v>3</v>
      </c>
      <c r="D8" s="398"/>
      <c r="E8" s="10" t="s">
        <v>4</v>
      </c>
      <c r="F8" s="10" t="s">
        <v>4</v>
      </c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2:36" ht="15" x14ac:dyDescent="0.25">
      <c r="B9" s="399"/>
      <c r="C9" s="399"/>
      <c r="D9" s="399"/>
      <c r="E9" s="400" t="s">
        <v>5</v>
      </c>
      <c r="F9" s="401"/>
      <c r="G9" s="10" t="s">
        <v>6</v>
      </c>
      <c r="H9" s="10" t="s">
        <v>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2:36" ht="15" x14ac:dyDescent="0.25">
      <c r="B10" s="11"/>
      <c r="C10" s="12"/>
      <c r="D10" s="12"/>
      <c r="E10" s="10" t="s">
        <v>8</v>
      </c>
      <c r="F10" s="10" t="s">
        <v>9</v>
      </c>
      <c r="G10" s="10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2:36" ht="15" x14ac:dyDescent="0.25">
      <c r="B11" s="14" t="s">
        <v>10</v>
      </c>
      <c r="C11" s="15" t="s">
        <v>11</v>
      </c>
      <c r="D11" s="15"/>
      <c r="E11" s="16"/>
      <c r="F11" s="16"/>
      <c r="G11" s="16"/>
      <c r="H11" s="17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2:36" x14ac:dyDescent="0.25">
      <c r="B12" s="18">
        <v>1</v>
      </c>
      <c r="C12" s="16" t="s">
        <v>12</v>
      </c>
      <c r="D12" s="19"/>
      <c r="E12" s="20"/>
      <c r="F12" s="20">
        <f>'S3'!C12</f>
        <v>1153.6389999999999</v>
      </c>
      <c r="G12" s="20">
        <f>'S3'!D12</f>
        <v>1087.9380000000001</v>
      </c>
      <c r="H12" s="20">
        <f>'S3'!E12</f>
        <v>1047.6715759400852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2:36" x14ac:dyDescent="0.25">
      <c r="B13" s="18">
        <v>3</v>
      </c>
      <c r="C13" s="16" t="s">
        <v>13</v>
      </c>
      <c r="D13" s="19"/>
      <c r="E13" s="20"/>
      <c r="F13" s="21">
        <f>'F4'!D20</f>
        <v>27.5</v>
      </c>
      <c r="G13" s="21">
        <f>'F4'!E20</f>
        <v>15.21</v>
      </c>
      <c r="H13" s="21">
        <f>'F4'!F20</f>
        <v>15.21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2:36" x14ac:dyDescent="0.25">
      <c r="B14" s="18">
        <v>4</v>
      </c>
      <c r="C14" s="16" t="s">
        <v>14</v>
      </c>
      <c r="D14" s="19"/>
      <c r="E14" s="22"/>
      <c r="F14" s="22"/>
      <c r="G14" s="22"/>
      <c r="H14" s="23"/>
      <c r="I14" s="2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spans="2:36" ht="15" x14ac:dyDescent="0.25">
      <c r="B15" s="14"/>
      <c r="C15" s="15" t="s">
        <v>15</v>
      </c>
      <c r="D15" s="15"/>
      <c r="E15" s="20"/>
      <c r="F15" s="25">
        <f>SUM(F12:F14)</f>
        <v>1181.1389999999999</v>
      </c>
      <c r="G15" s="25">
        <f>SUM(G12:G14)</f>
        <v>1103.1480000000001</v>
      </c>
      <c r="H15" s="26">
        <f>SUM(H12:H14)</f>
        <v>1062.8815759400852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</row>
    <row r="16" spans="2:36" ht="15" x14ac:dyDescent="0.25">
      <c r="B16" s="14" t="s">
        <v>16</v>
      </c>
      <c r="C16" s="15" t="s">
        <v>17</v>
      </c>
      <c r="D16" s="15"/>
      <c r="E16" s="16"/>
      <c r="F16" s="16"/>
      <c r="G16" s="16"/>
      <c r="H16" s="21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</row>
    <row r="17" spans="2:36" x14ac:dyDescent="0.25">
      <c r="B17" s="18">
        <v>1</v>
      </c>
      <c r="C17" s="16" t="s">
        <v>18</v>
      </c>
      <c r="D17" s="27"/>
      <c r="E17" s="20"/>
      <c r="F17" s="20">
        <f>'S3'!C24+'S3'!C26</f>
        <v>801.61837723999986</v>
      </c>
      <c r="G17" s="20">
        <f>'S3'!D24+'S3'!D26</f>
        <v>640.53560127799994</v>
      </c>
      <c r="H17" s="402">
        <f>SUM('S3'!E24:E26)</f>
        <v>710.49058251126394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pans="2:36" x14ac:dyDescent="0.25">
      <c r="B18" s="18">
        <v>2</v>
      </c>
      <c r="C18" s="16" t="s">
        <v>19</v>
      </c>
      <c r="D18" s="27"/>
      <c r="E18" s="20"/>
      <c r="F18" s="20">
        <f>'S3'!C25</f>
        <v>42.925038800000003</v>
      </c>
      <c r="G18" s="20">
        <f>'S3'!D25</f>
        <v>98.084201899999996</v>
      </c>
      <c r="H18" s="403"/>
      <c r="I18" s="9"/>
      <c r="J18" s="28"/>
      <c r="K18" s="2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2:36" x14ac:dyDescent="0.25">
      <c r="B19" s="18">
        <v>3</v>
      </c>
      <c r="C19" s="16" t="s">
        <v>20</v>
      </c>
      <c r="D19" s="27"/>
      <c r="E19" s="20"/>
      <c r="F19" s="20">
        <f>F20+F21</f>
        <v>105.08944259800001</v>
      </c>
      <c r="G19" s="20">
        <f t="shared" ref="G19:H19" si="0">G20+G21</f>
        <v>88.308603992000002</v>
      </c>
      <c r="H19" s="20">
        <f t="shared" si="0"/>
        <v>96.046500000000009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</row>
    <row r="20" spans="2:36" x14ac:dyDescent="0.25">
      <c r="B20" s="18"/>
      <c r="C20" s="16" t="s">
        <v>21</v>
      </c>
      <c r="D20" s="27"/>
      <c r="E20" s="20"/>
      <c r="F20" s="20">
        <f>'S3'!C28</f>
        <v>24.383873332</v>
      </c>
      <c r="G20" s="20">
        <f>'S3'!D28</f>
        <v>28.049578228000001</v>
      </c>
      <c r="H20" s="20">
        <f>'S3'!E28</f>
        <v>64.56450000000001</v>
      </c>
      <c r="I20" s="24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</row>
    <row r="21" spans="2:36" x14ac:dyDescent="0.25">
      <c r="B21" s="18"/>
      <c r="C21" s="16" t="s">
        <v>22</v>
      </c>
      <c r="D21" s="27"/>
      <c r="E21" s="20"/>
      <c r="F21" s="20">
        <f>'S3'!C29</f>
        <v>80.705569265999998</v>
      </c>
      <c r="G21" s="20">
        <f>'S3'!D29</f>
        <v>60.259025763999993</v>
      </c>
      <c r="H21" s="20">
        <f>'S3'!E29</f>
        <v>31.482000000000003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</row>
    <row r="22" spans="2:36" ht="15.75" x14ac:dyDescent="0.25">
      <c r="B22" s="18">
        <v>4</v>
      </c>
      <c r="C22" s="16" t="s">
        <v>23</v>
      </c>
      <c r="D22" s="27"/>
      <c r="E22" s="20"/>
      <c r="F22" s="20"/>
      <c r="G22" s="30"/>
      <c r="H22" s="31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</row>
    <row r="23" spans="2:36" x14ac:dyDescent="0.25">
      <c r="B23" s="18">
        <v>5</v>
      </c>
      <c r="C23" s="16" t="s">
        <v>24</v>
      </c>
      <c r="D23" s="16"/>
      <c r="E23" s="20"/>
      <c r="F23" s="20">
        <f>SUM(F24:F26)</f>
        <v>176.73500000000001</v>
      </c>
      <c r="G23" s="20">
        <f t="shared" ref="G23:H23" si="1">SUM(G24:G26)</f>
        <v>182.04399999999998</v>
      </c>
      <c r="H23" s="20">
        <f t="shared" si="1"/>
        <v>187.50532000000004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6" x14ac:dyDescent="0.25">
      <c r="B24" s="18" t="s">
        <v>25</v>
      </c>
      <c r="C24" s="32" t="s">
        <v>26</v>
      </c>
      <c r="D24" s="27"/>
      <c r="E24" s="20"/>
      <c r="F24" s="20">
        <f>'S3'!C32</f>
        <v>57.502000000000002</v>
      </c>
      <c r="G24" s="20">
        <f>'S3'!D32</f>
        <v>59.228999999999999</v>
      </c>
      <c r="H24" s="20">
        <f>'S3'!E32</f>
        <v>61.005870000000002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</row>
    <row r="25" spans="2:36" x14ac:dyDescent="0.25">
      <c r="B25" s="18" t="s">
        <v>27</v>
      </c>
      <c r="C25" s="32" t="s">
        <v>28</v>
      </c>
      <c r="D25" s="27"/>
      <c r="E25" s="20"/>
      <c r="F25" s="20">
        <f>'S3'!C33</f>
        <v>100.54300000000001</v>
      </c>
      <c r="G25" s="20">
        <f>'S3'!D33</f>
        <v>103.55500000000001</v>
      </c>
      <c r="H25" s="20">
        <f>'S3'!E33</f>
        <v>106.66165000000001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</row>
    <row r="26" spans="2:36" ht="16.5" x14ac:dyDescent="0.25">
      <c r="B26" s="18" t="s">
        <v>29</v>
      </c>
      <c r="C26" s="32" t="s">
        <v>30</v>
      </c>
      <c r="D26" s="27"/>
      <c r="E26" s="20"/>
      <c r="F26" s="20">
        <f>'S3'!C34</f>
        <v>18.690000000000001</v>
      </c>
      <c r="G26" s="20">
        <f>'S3'!D34</f>
        <v>19.260000000000002</v>
      </c>
      <c r="H26" s="20">
        <f>'S3'!E34</f>
        <v>19.837800000000001</v>
      </c>
      <c r="I26" s="9"/>
      <c r="J26" s="9"/>
      <c r="K26" s="9"/>
      <c r="L26" s="33"/>
      <c r="M26" s="3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</row>
    <row r="27" spans="2:36" ht="16.5" x14ac:dyDescent="0.25">
      <c r="B27" s="18" t="s">
        <v>31</v>
      </c>
      <c r="C27" s="32" t="s">
        <v>32</v>
      </c>
      <c r="D27" s="27"/>
      <c r="E27" s="20"/>
      <c r="F27" s="20">
        <f>'S3'!C35</f>
        <v>45.37</v>
      </c>
      <c r="G27" s="20">
        <f>'S3'!D35</f>
        <v>45.37</v>
      </c>
      <c r="H27" s="20">
        <f>'S3'!E35</f>
        <v>45.37</v>
      </c>
      <c r="I27" s="9"/>
      <c r="J27" s="9"/>
      <c r="K27" s="9"/>
      <c r="L27" s="33"/>
      <c r="M27" s="3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</row>
    <row r="28" spans="2:36" ht="16.5" x14ac:dyDescent="0.25">
      <c r="B28" s="18">
        <v>6</v>
      </c>
      <c r="C28" s="32" t="s">
        <v>33</v>
      </c>
      <c r="D28" s="27"/>
      <c r="E28" s="20"/>
      <c r="F28" s="20"/>
      <c r="G28" s="20"/>
      <c r="H28" s="21"/>
      <c r="I28" s="9"/>
      <c r="J28" s="9"/>
      <c r="K28" s="9"/>
      <c r="L28" s="35"/>
      <c r="M28" s="36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</row>
    <row r="29" spans="2:36" ht="16.5" x14ac:dyDescent="0.25">
      <c r="B29" s="18">
        <v>7</v>
      </c>
      <c r="C29" s="16" t="s">
        <v>34</v>
      </c>
      <c r="D29" s="16"/>
      <c r="E29" s="20"/>
      <c r="F29" s="20"/>
      <c r="G29" s="20"/>
      <c r="H29" s="21"/>
      <c r="I29" s="9"/>
      <c r="J29" s="9"/>
      <c r="K29" s="9"/>
      <c r="L29" s="35"/>
      <c r="M29" s="36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</row>
    <row r="30" spans="2:36" ht="16.5" x14ac:dyDescent="0.25">
      <c r="B30" s="18">
        <v>8</v>
      </c>
      <c r="C30" s="16" t="s">
        <v>35</v>
      </c>
      <c r="D30" s="16"/>
      <c r="E30" s="20"/>
      <c r="F30" s="20"/>
      <c r="G30" s="20"/>
      <c r="H30" s="21"/>
      <c r="I30" s="9"/>
      <c r="J30" s="9"/>
      <c r="K30" s="9"/>
      <c r="L30" s="35"/>
      <c r="M30" s="36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</row>
    <row r="31" spans="2:36" ht="16.5" x14ac:dyDescent="0.25">
      <c r="B31" s="18">
        <v>9</v>
      </c>
      <c r="C31" s="16" t="s">
        <v>36</v>
      </c>
      <c r="D31" s="27"/>
      <c r="E31" s="20"/>
      <c r="F31" s="20"/>
      <c r="G31" s="20"/>
      <c r="H31" s="21"/>
      <c r="I31" s="9"/>
      <c r="J31" s="9"/>
      <c r="K31" s="9"/>
      <c r="L31" s="35"/>
      <c r="M31" s="36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</row>
    <row r="32" spans="2:36" ht="16.5" x14ac:dyDescent="0.25">
      <c r="B32" s="14" t="s">
        <v>37</v>
      </c>
      <c r="C32" s="15" t="s">
        <v>38</v>
      </c>
      <c r="D32" s="15"/>
      <c r="E32" s="20"/>
      <c r="F32" s="37">
        <f>F15-SUM(F17:F18,F20:F23,F27)-F31</f>
        <v>9.4011413620000894</v>
      </c>
      <c r="G32" s="37">
        <f>G15-SUM(G17:G18,G20:G23,G27)-G31</f>
        <v>48.805592830000251</v>
      </c>
      <c r="H32" s="37">
        <f>H15-SUM(H17:H18,H20:H23,H27)-H31</f>
        <v>23.469173428821478</v>
      </c>
      <c r="I32" s="9"/>
      <c r="J32" s="9"/>
      <c r="K32" s="9"/>
      <c r="L32" s="35"/>
      <c r="M32" s="36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</row>
    <row r="33" spans="2:36" ht="16.5" x14ac:dyDescent="0.25">
      <c r="B33" s="14" t="s">
        <v>39</v>
      </c>
      <c r="C33" s="15" t="s">
        <v>40</v>
      </c>
      <c r="D33" s="15"/>
      <c r="E33" s="25"/>
      <c r="F33" s="25"/>
      <c r="G33" s="25"/>
      <c r="H33" s="26"/>
      <c r="I33" s="9"/>
      <c r="J33" s="9"/>
      <c r="K33" s="9"/>
      <c r="L33" s="35"/>
      <c r="M33" s="36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</row>
    <row r="34" spans="2:36" ht="16.5" x14ac:dyDescent="0.25">
      <c r="B34" s="18">
        <v>1</v>
      </c>
      <c r="C34" s="16" t="s">
        <v>41</v>
      </c>
      <c r="D34" s="27"/>
      <c r="E34" s="25"/>
      <c r="F34" s="25">
        <f>'S3'!C36</f>
        <v>31.851899999999997</v>
      </c>
      <c r="G34" s="25">
        <f>'S3'!D36</f>
        <v>34.305245020800001</v>
      </c>
      <c r="H34" s="25">
        <f>'S3'!E36</f>
        <v>38.713679999999989</v>
      </c>
      <c r="I34" s="9"/>
      <c r="J34" s="9"/>
      <c r="K34" s="9"/>
      <c r="L34" s="35"/>
      <c r="M34" s="36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</row>
    <row r="35" spans="2:36" ht="15.75" x14ac:dyDescent="0.25">
      <c r="B35" s="14" t="s">
        <v>42</v>
      </c>
      <c r="C35" s="15" t="s">
        <v>43</v>
      </c>
      <c r="D35" s="27"/>
      <c r="E35" s="22"/>
      <c r="F35" s="22"/>
      <c r="G35" s="22"/>
      <c r="H35" s="23"/>
      <c r="I35" s="9"/>
      <c r="J35" s="9"/>
      <c r="K35" s="9"/>
      <c r="L35" s="9"/>
      <c r="M35" s="38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</row>
    <row r="36" spans="2:36" ht="15.75" x14ac:dyDescent="0.25">
      <c r="B36" s="14" t="s">
        <v>44</v>
      </c>
      <c r="C36" s="15" t="s">
        <v>45</v>
      </c>
      <c r="D36" s="15"/>
      <c r="E36" s="20"/>
      <c r="F36" s="26">
        <f>F32-F34</f>
        <v>-22.450758637999908</v>
      </c>
      <c r="G36" s="26">
        <f>G32-G34</f>
        <v>14.50034780920025</v>
      </c>
      <c r="H36" s="26">
        <f>H32-H34</f>
        <v>-15.244506571178512</v>
      </c>
      <c r="I36" s="9"/>
      <c r="J36" s="9"/>
      <c r="K36" s="9"/>
      <c r="L36" s="9"/>
      <c r="M36" s="38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</row>
    <row r="37" spans="2:36" ht="15.75" x14ac:dyDescent="0.25">
      <c r="B37" s="18"/>
      <c r="C37" s="16" t="s">
        <v>46</v>
      </c>
      <c r="D37" s="16"/>
      <c r="E37" s="20"/>
      <c r="F37" s="20"/>
      <c r="G37" s="20"/>
      <c r="H37" s="21">
        <f>[24]F10!I44</f>
        <v>0</v>
      </c>
      <c r="I37" s="9"/>
      <c r="J37" s="9"/>
      <c r="K37" s="9"/>
      <c r="L37" s="28"/>
      <c r="M37" s="38"/>
      <c r="N37" s="9"/>
      <c r="O37" s="29"/>
      <c r="P37" s="3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</row>
    <row r="38" spans="2:36" ht="15.75" x14ac:dyDescent="0.25">
      <c r="B38" s="18"/>
      <c r="C38" s="16" t="s">
        <v>47</v>
      </c>
      <c r="D38" s="16"/>
      <c r="E38" s="20"/>
      <c r="F38" s="20"/>
      <c r="G38" s="20"/>
      <c r="H38" s="21"/>
      <c r="I38" s="9"/>
      <c r="J38" s="9"/>
      <c r="K38" s="9"/>
      <c r="L38" s="29"/>
      <c r="M38" s="38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</row>
    <row r="39" spans="2:36" ht="15" x14ac:dyDescent="0.25">
      <c r="B39" s="14" t="s">
        <v>48</v>
      </c>
      <c r="C39" s="15" t="s">
        <v>49</v>
      </c>
      <c r="D39" s="27"/>
      <c r="E39" s="25"/>
      <c r="F39" s="25"/>
      <c r="G39" s="25"/>
      <c r="H39" s="26">
        <f>SUM(H37:H38)</f>
        <v>0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2:36" ht="15" x14ac:dyDescent="0.25">
      <c r="B40" s="14" t="s">
        <v>50</v>
      </c>
      <c r="C40" s="15" t="s">
        <v>51</v>
      </c>
      <c r="D40" s="27"/>
      <c r="E40" s="25"/>
      <c r="F40" s="25"/>
      <c r="G40" s="25"/>
      <c r="H40" s="26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2:36" ht="15" x14ac:dyDescent="0.25">
      <c r="B41" s="14" t="s">
        <v>52</v>
      </c>
      <c r="C41" s="15" t="s">
        <v>53</v>
      </c>
      <c r="D41" s="15"/>
      <c r="E41" s="20"/>
      <c r="F41" s="26">
        <f>F36-F39</f>
        <v>-22.450758637999908</v>
      </c>
      <c r="G41" s="37">
        <f>G36-G39</f>
        <v>14.50034780920025</v>
      </c>
      <c r="H41" s="26">
        <f>H36-H39</f>
        <v>-15.244506571178512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2:36" ht="15" x14ac:dyDescent="0.25">
      <c r="B42" s="14" t="s">
        <v>54</v>
      </c>
      <c r="C42" s="15" t="s">
        <v>55</v>
      </c>
      <c r="D42" s="27"/>
      <c r="E42" s="25"/>
      <c r="F42" s="40">
        <f>'S3'!C47</f>
        <v>8.3969046276902457</v>
      </c>
      <c r="G42" s="40">
        <f>'S3'!D47</f>
        <v>8.5778509292083811</v>
      </c>
      <c r="H42" s="40">
        <f>'S3'!E47</f>
        <v>10.614879725373898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2:36" ht="15" x14ac:dyDescent="0.25">
      <c r="B43" s="14" t="s">
        <v>56</v>
      </c>
      <c r="C43" s="15" t="s">
        <v>57</v>
      </c>
      <c r="D43" s="15"/>
      <c r="E43" s="20"/>
      <c r="F43" s="26">
        <f>F41-F42</f>
        <v>-30.847663265690151</v>
      </c>
      <c r="G43" s="37">
        <f>G41-G42</f>
        <v>5.9224968799918685</v>
      </c>
      <c r="H43" s="26">
        <f>H41-H42</f>
        <v>-25.859386296552408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</row>
    <row r="44" spans="2:36" x14ac:dyDescent="0.25"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</row>
    <row r="45" spans="2:36" x14ac:dyDescent="0.25"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spans="2:36" x14ac:dyDescent="0.25"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</row>
    <row r="47" spans="2:36" x14ac:dyDescent="0.25"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</row>
    <row r="48" spans="2:36" x14ac:dyDescent="0.25"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spans="3:36" x14ac:dyDescent="0.25"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3:36" x14ac:dyDescent="0.25"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</row>
    <row r="51" spans="3:36" x14ac:dyDescent="0.25"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</row>
    <row r="52" spans="3:36" x14ac:dyDescent="0.25"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</row>
    <row r="53" spans="3:36" x14ac:dyDescent="0.25"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</row>
    <row r="54" spans="3:36" x14ac:dyDescent="0.25"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</row>
    <row r="55" spans="3:36" x14ac:dyDescent="0.25"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</row>
    <row r="56" spans="3:36" x14ac:dyDescent="0.25">
      <c r="C56" s="9"/>
      <c r="D56" s="9"/>
      <c r="E56" s="29"/>
      <c r="F56" s="29"/>
      <c r="G56" s="29"/>
      <c r="H56" s="41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spans="3:36" x14ac:dyDescent="0.25">
      <c r="H57" s="41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</row>
    <row r="58" spans="3:36" x14ac:dyDescent="0.25">
      <c r="H58" s="41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</row>
    <row r="59" spans="3:36" x14ac:dyDescent="0.25">
      <c r="H59" s="41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</row>
    <row r="60" spans="3:36" x14ac:dyDescent="0.25">
      <c r="H60" s="41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</row>
    <row r="61" spans="3:36" x14ac:dyDescent="0.25">
      <c r="H61" s="41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</row>
    <row r="62" spans="3:36" x14ac:dyDescent="0.25">
      <c r="H62" s="41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</row>
    <row r="63" spans="3:36" x14ac:dyDescent="0.25">
      <c r="H63" s="41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</row>
    <row r="64" spans="3:36" x14ac:dyDescent="0.25">
      <c r="H64" s="41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</row>
    <row r="65" spans="8:36" x14ac:dyDescent="0.25">
      <c r="H65" s="41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</row>
    <row r="66" spans="8:36" x14ac:dyDescent="0.25">
      <c r="H66" s="41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</row>
    <row r="67" spans="8:36" x14ac:dyDescent="0.25">
      <c r="H67" s="41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</row>
    <row r="68" spans="8:36" x14ac:dyDescent="0.25">
      <c r="H68" s="41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</row>
    <row r="69" spans="8:36" x14ac:dyDescent="0.25">
      <c r="H69" s="41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</row>
    <row r="70" spans="8:36" x14ac:dyDescent="0.25">
      <c r="H70" s="41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</row>
    <row r="71" spans="8:36" x14ac:dyDescent="0.25">
      <c r="H71" s="41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</row>
    <row r="72" spans="8:36" x14ac:dyDescent="0.25">
      <c r="H72" s="41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</row>
    <row r="73" spans="8:36" x14ac:dyDescent="0.25">
      <c r="H73" s="41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</row>
    <row r="74" spans="8:36" x14ac:dyDescent="0.25">
      <c r="H74" s="41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</row>
    <row r="75" spans="8:36" x14ac:dyDescent="0.25">
      <c r="H75" s="41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</row>
    <row r="76" spans="8:36" x14ac:dyDescent="0.25">
      <c r="H76" s="41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</row>
    <row r="77" spans="8:36" x14ac:dyDescent="0.25">
      <c r="H77" s="41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</row>
    <row r="78" spans="8:36" x14ac:dyDescent="0.25">
      <c r="H78" s="41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</row>
    <row r="79" spans="8:36" x14ac:dyDescent="0.25">
      <c r="H79" s="41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</row>
    <row r="80" spans="8:36" x14ac:dyDescent="0.25">
      <c r="H80" s="41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</row>
    <row r="81" spans="3:36" x14ac:dyDescent="0.25">
      <c r="H81" s="41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</row>
    <row r="82" spans="3:36" x14ac:dyDescent="0.25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</row>
    <row r="83" spans="3:36" x14ac:dyDescent="0.25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</row>
    <row r="84" spans="3:36" x14ac:dyDescent="0.25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</row>
    <row r="85" spans="3:36" x14ac:dyDescent="0.25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</row>
    <row r="86" spans="3:36" x14ac:dyDescent="0.25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</row>
    <row r="87" spans="3:36" x14ac:dyDescent="0.25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</row>
    <row r="88" spans="3:36" x14ac:dyDescent="0.25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</row>
    <row r="89" spans="3:36" x14ac:dyDescent="0.25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</row>
    <row r="90" spans="3:36" x14ac:dyDescent="0.25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</row>
    <row r="91" spans="3:36" x14ac:dyDescent="0.25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</row>
    <row r="92" spans="3:36" x14ac:dyDescent="0.25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</row>
    <row r="93" spans="3:36" x14ac:dyDescent="0.25"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</row>
    <row r="94" spans="3:36" x14ac:dyDescent="0.25"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</row>
    <row r="95" spans="3:36" x14ac:dyDescent="0.25"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</row>
    <row r="96" spans="3:36" x14ac:dyDescent="0.25"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</row>
    <row r="97" spans="3:36" x14ac:dyDescent="0.25"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</row>
    <row r="98" spans="3:36" x14ac:dyDescent="0.25"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</row>
    <row r="99" spans="3:36" x14ac:dyDescent="0.25"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</row>
    <row r="100" spans="3:36" x14ac:dyDescent="0.25"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</row>
    <row r="101" spans="3:36" x14ac:dyDescent="0.25"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</row>
    <row r="102" spans="3:36" x14ac:dyDescent="0.25"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</row>
    <row r="103" spans="3:36" x14ac:dyDescent="0.25"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</row>
    <row r="104" spans="3:36" x14ac:dyDescent="0.25"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</row>
    <row r="105" spans="3:36" x14ac:dyDescent="0.25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</row>
    <row r="106" spans="3:36" x14ac:dyDescent="0.25"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</row>
    <row r="107" spans="3:36" x14ac:dyDescent="0.25"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</row>
    <row r="108" spans="3:36" x14ac:dyDescent="0.25"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</row>
    <row r="109" spans="3:36" x14ac:dyDescent="0.25"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</row>
    <row r="110" spans="3:36" x14ac:dyDescent="0.25"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</row>
    <row r="111" spans="3:36" x14ac:dyDescent="0.25"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</row>
    <row r="112" spans="3:36" x14ac:dyDescent="0.25"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</row>
    <row r="113" spans="3:36" x14ac:dyDescent="0.25"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</row>
    <row r="114" spans="3:36" x14ac:dyDescent="0.25"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</row>
    <row r="115" spans="3:36" x14ac:dyDescent="0.25"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</row>
    <row r="116" spans="3:36" x14ac:dyDescent="0.25"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</row>
    <row r="117" spans="3:36" x14ac:dyDescent="0.25"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</row>
    <row r="118" spans="3:36" x14ac:dyDescent="0.25"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</row>
    <row r="119" spans="3:36" x14ac:dyDescent="0.25"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</row>
  </sheetData>
  <mergeCells count="5">
    <mergeCell ref="B8:B9"/>
    <mergeCell ref="C8:C9"/>
    <mergeCell ref="D8:D9"/>
    <mergeCell ref="E9:F9"/>
    <mergeCell ref="H17:H18"/>
  </mergeCells>
  <pageMargins left="0.74803149606299213" right="0.74803149606299213" top="0.98425196850393704" bottom="0.98425196850393704" header="0.51181102362204722" footer="0.51181102362204722"/>
  <pageSetup scale="64" orientation="portrait" r:id="rId1"/>
  <headerFooter alignWithMargins="0">
    <oddHeader>&amp;LARR for FY 2017-18</oddHeader>
    <oddFooter>&amp;LNew Delhi Municipal Council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showGridLines="0" view="pageBreakPreview" topLeftCell="A4" zoomScale="70" zoomScaleNormal="80" zoomScaleSheetLayoutView="70" workbookViewId="0">
      <selection activeCell="K29" sqref="K29"/>
    </sheetView>
  </sheetViews>
  <sheetFormatPr defaultRowHeight="13.5" x14ac:dyDescent="0.25"/>
  <cols>
    <col min="1" max="1" width="4.42578125" style="42" customWidth="1"/>
    <col min="2" max="2" width="6.28515625" style="42" customWidth="1"/>
    <col min="3" max="3" width="78.140625" style="42" customWidth="1"/>
    <col min="4" max="6" width="16.42578125" style="42" customWidth="1"/>
    <col min="7" max="246" width="9.140625" style="42"/>
    <col min="247" max="247" width="4.42578125" style="42" customWidth="1"/>
    <col min="248" max="248" width="6.28515625" style="42" customWidth="1"/>
    <col min="249" max="249" width="57.5703125" style="42" customWidth="1"/>
    <col min="250" max="250" width="11.28515625" style="42" customWidth="1"/>
    <col min="251" max="251" width="10.140625" style="42" customWidth="1"/>
    <col min="252" max="252" width="9.85546875" style="42" customWidth="1"/>
    <col min="253" max="253" width="10.28515625" style="42" customWidth="1"/>
    <col min="254" max="502" width="9.140625" style="42"/>
    <col min="503" max="503" width="4.42578125" style="42" customWidth="1"/>
    <col min="504" max="504" width="6.28515625" style="42" customWidth="1"/>
    <col min="505" max="505" width="57.5703125" style="42" customWidth="1"/>
    <col min="506" max="506" width="11.28515625" style="42" customWidth="1"/>
    <col min="507" max="507" width="10.140625" style="42" customWidth="1"/>
    <col min="508" max="508" width="9.85546875" style="42" customWidth="1"/>
    <col min="509" max="509" width="10.28515625" style="42" customWidth="1"/>
    <col min="510" max="758" width="9.140625" style="42"/>
    <col min="759" max="759" width="4.42578125" style="42" customWidth="1"/>
    <col min="760" max="760" width="6.28515625" style="42" customWidth="1"/>
    <col min="761" max="761" width="57.5703125" style="42" customWidth="1"/>
    <col min="762" max="762" width="11.28515625" style="42" customWidth="1"/>
    <col min="763" max="763" width="10.140625" style="42" customWidth="1"/>
    <col min="764" max="764" width="9.85546875" style="42" customWidth="1"/>
    <col min="765" max="765" width="10.28515625" style="42" customWidth="1"/>
    <col min="766" max="1014" width="9.140625" style="42"/>
    <col min="1015" max="1015" width="4.42578125" style="42" customWidth="1"/>
    <col min="1016" max="1016" width="6.28515625" style="42" customWidth="1"/>
    <col min="1017" max="1017" width="57.5703125" style="42" customWidth="1"/>
    <col min="1018" max="1018" width="11.28515625" style="42" customWidth="1"/>
    <col min="1019" max="1019" width="10.140625" style="42" customWidth="1"/>
    <col min="1020" max="1020" width="9.85546875" style="42" customWidth="1"/>
    <col min="1021" max="1021" width="10.28515625" style="42" customWidth="1"/>
    <col min="1022" max="1270" width="9.140625" style="42"/>
    <col min="1271" max="1271" width="4.42578125" style="42" customWidth="1"/>
    <col min="1272" max="1272" width="6.28515625" style="42" customWidth="1"/>
    <col min="1273" max="1273" width="57.5703125" style="42" customWidth="1"/>
    <col min="1274" max="1274" width="11.28515625" style="42" customWidth="1"/>
    <col min="1275" max="1275" width="10.140625" style="42" customWidth="1"/>
    <col min="1276" max="1276" width="9.85546875" style="42" customWidth="1"/>
    <col min="1277" max="1277" width="10.28515625" style="42" customWidth="1"/>
    <col min="1278" max="1526" width="9.140625" style="42"/>
    <col min="1527" max="1527" width="4.42578125" style="42" customWidth="1"/>
    <col min="1528" max="1528" width="6.28515625" style="42" customWidth="1"/>
    <col min="1529" max="1529" width="57.5703125" style="42" customWidth="1"/>
    <col min="1530" max="1530" width="11.28515625" style="42" customWidth="1"/>
    <col min="1531" max="1531" width="10.140625" style="42" customWidth="1"/>
    <col min="1532" max="1532" width="9.85546875" style="42" customWidth="1"/>
    <col min="1533" max="1533" width="10.28515625" style="42" customWidth="1"/>
    <col min="1534" max="1782" width="9.140625" style="42"/>
    <col min="1783" max="1783" width="4.42578125" style="42" customWidth="1"/>
    <col min="1784" max="1784" width="6.28515625" style="42" customWidth="1"/>
    <col min="1785" max="1785" width="57.5703125" style="42" customWidth="1"/>
    <col min="1786" max="1786" width="11.28515625" style="42" customWidth="1"/>
    <col min="1787" max="1787" width="10.140625" style="42" customWidth="1"/>
    <col min="1788" max="1788" width="9.85546875" style="42" customWidth="1"/>
    <col min="1789" max="1789" width="10.28515625" style="42" customWidth="1"/>
    <col min="1790" max="2038" width="9.140625" style="42"/>
    <col min="2039" max="2039" width="4.42578125" style="42" customWidth="1"/>
    <col min="2040" max="2040" width="6.28515625" style="42" customWidth="1"/>
    <col min="2041" max="2041" width="57.5703125" style="42" customWidth="1"/>
    <col min="2042" max="2042" width="11.28515625" style="42" customWidth="1"/>
    <col min="2043" max="2043" width="10.140625" style="42" customWidth="1"/>
    <col min="2044" max="2044" width="9.85546875" style="42" customWidth="1"/>
    <col min="2045" max="2045" width="10.28515625" style="42" customWidth="1"/>
    <col min="2046" max="2294" width="9.140625" style="42"/>
    <col min="2295" max="2295" width="4.42578125" style="42" customWidth="1"/>
    <col min="2296" max="2296" width="6.28515625" style="42" customWidth="1"/>
    <col min="2297" max="2297" width="57.5703125" style="42" customWidth="1"/>
    <col min="2298" max="2298" width="11.28515625" style="42" customWidth="1"/>
    <col min="2299" max="2299" width="10.140625" style="42" customWidth="1"/>
    <col min="2300" max="2300" width="9.85546875" style="42" customWidth="1"/>
    <col min="2301" max="2301" width="10.28515625" style="42" customWidth="1"/>
    <col min="2302" max="2550" width="9.140625" style="42"/>
    <col min="2551" max="2551" width="4.42578125" style="42" customWidth="1"/>
    <col min="2552" max="2552" width="6.28515625" style="42" customWidth="1"/>
    <col min="2553" max="2553" width="57.5703125" style="42" customWidth="1"/>
    <col min="2554" max="2554" width="11.28515625" style="42" customWidth="1"/>
    <col min="2555" max="2555" width="10.140625" style="42" customWidth="1"/>
    <col min="2556" max="2556" width="9.85546875" style="42" customWidth="1"/>
    <col min="2557" max="2557" width="10.28515625" style="42" customWidth="1"/>
    <col min="2558" max="2806" width="9.140625" style="42"/>
    <col min="2807" max="2807" width="4.42578125" style="42" customWidth="1"/>
    <col min="2808" max="2808" width="6.28515625" style="42" customWidth="1"/>
    <col min="2809" max="2809" width="57.5703125" style="42" customWidth="1"/>
    <col min="2810" max="2810" width="11.28515625" style="42" customWidth="1"/>
    <col min="2811" max="2811" width="10.140625" style="42" customWidth="1"/>
    <col min="2812" max="2812" width="9.85546875" style="42" customWidth="1"/>
    <col min="2813" max="2813" width="10.28515625" style="42" customWidth="1"/>
    <col min="2814" max="3062" width="9.140625" style="42"/>
    <col min="3063" max="3063" width="4.42578125" style="42" customWidth="1"/>
    <col min="3064" max="3064" width="6.28515625" style="42" customWidth="1"/>
    <col min="3065" max="3065" width="57.5703125" style="42" customWidth="1"/>
    <col min="3066" max="3066" width="11.28515625" style="42" customWidth="1"/>
    <col min="3067" max="3067" width="10.140625" style="42" customWidth="1"/>
    <col min="3068" max="3068" width="9.85546875" style="42" customWidth="1"/>
    <col min="3069" max="3069" width="10.28515625" style="42" customWidth="1"/>
    <col min="3070" max="3318" width="9.140625" style="42"/>
    <col min="3319" max="3319" width="4.42578125" style="42" customWidth="1"/>
    <col min="3320" max="3320" width="6.28515625" style="42" customWidth="1"/>
    <col min="3321" max="3321" width="57.5703125" style="42" customWidth="1"/>
    <col min="3322" max="3322" width="11.28515625" style="42" customWidth="1"/>
    <col min="3323" max="3323" width="10.140625" style="42" customWidth="1"/>
    <col min="3324" max="3324" width="9.85546875" style="42" customWidth="1"/>
    <col min="3325" max="3325" width="10.28515625" style="42" customWidth="1"/>
    <col min="3326" max="3574" width="9.140625" style="42"/>
    <col min="3575" max="3575" width="4.42578125" style="42" customWidth="1"/>
    <col min="3576" max="3576" width="6.28515625" style="42" customWidth="1"/>
    <col min="3577" max="3577" width="57.5703125" style="42" customWidth="1"/>
    <col min="3578" max="3578" width="11.28515625" style="42" customWidth="1"/>
    <col min="3579" max="3579" width="10.140625" style="42" customWidth="1"/>
    <col min="3580" max="3580" width="9.85546875" style="42" customWidth="1"/>
    <col min="3581" max="3581" width="10.28515625" style="42" customWidth="1"/>
    <col min="3582" max="3830" width="9.140625" style="42"/>
    <col min="3831" max="3831" width="4.42578125" style="42" customWidth="1"/>
    <col min="3832" max="3832" width="6.28515625" style="42" customWidth="1"/>
    <col min="3833" max="3833" width="57.5703125" style="42" customWidth="1"/>
    <col min="3834" max="3834" width="11.28515625" style="42" customWidth="1"/>
    <col min="3835" max="3835" width="10.140625" style="42" customWidth="1"/>
    <col min="3836" max="3836" width="9.85546875" style="42" customWidth="1"/>
    <col min="3837" max="3837" width="10.28515625" style="42" customWidth="1"/>
    <col min="3838" max="4086" width="9.140625" style="42"/>
    <col min="4087" max="4087" width="4.42578125" style="42" customWidth="1"/>
    <col min="4088" max="4088" width="6.28515625" style="42" customWidth="1"/>
    <col min="4089" max="4089" width="57.5703125" style="42" customWidth="1"/>
    <col min="4090" max="4090" width="11.28515625" style="42" customWidth="1"/>
    <col min="4091" max="4091" width="10.140625" style="42" customWidth="1"/>
    <col min="4092" max="4092" width="9.85546875" style="42" customWidth="1"/>
    <col min="4093" max="4093" width="10.28515625" style="42" customWidth="1"/>
    <col min="4094" max="4342" width="9.140625" style="42"/>
    <col min="4343" max="4343" width="4.42578125" style="42" customWidth="1"/>
    <col min="4344" max="4344" width="6.28515625" style="42" customWidth="1"/>
    <col min="4345" max="4345" width="57.5703125" style="42" customWidth="1"/>
    <col min="4346" max="4346" width="11.28515625" style="42" customWidth="1"/>
    <col min="4347" max="4347" width="10.140625" style="42" customWidth="1"/>
    <col min="4348" max="4348" width="9.85546875" style="42" customWidth="1"/>
    <col min="4349" max="4349" width="10.28515625" style="42" customWidth="1"/>
    <col min="4350" max="4598" width="9.140625" style="42"/>
    <col min="4599" max="4599" width="4.42578125" style="42" customWidth="1"/>
    <col min="4600" max="4600" width="6.28515625" style="42" customWidth="1"/>
    <col min="4601" max="4601" width="57.5703125" style="42" customWidth="1"/>
    <col min="4602" max="4602" width="11.28515625" style="42" customWidth="1"/>
    <col min="4603" max="4603" width="10.140625" style="42" customWidth="1"/>
    <col min="4604" max="4604" width="9.85546875" style="42" customWidth="1"/>
    <col min="4605" max="4605" width="10.28515625" style="42" customWidth="1"/>
    <col min="4606" max="4854" width="9.140625" style="42"/>
    <col min="4855" max="4855" width="4.42578125" style="42" customWidth="1"/>
    <col min="4856" max="4856" width="6.28515625" style="42" customWidth="1"/>
    <col min="4857" max="4857" width="57.5703125" style="42" customWidth="1"/>
    <col min="4858" max="4858" width="11.28515625" style="42" customWidth="1"/>
    <col min="4859" max="4859" width="10.140625" style="42" customWidth="1"/>
    <col min="4860" max="4860" width="9.85546875" style="42" customWidth="1"/>
    <col min="4861" max="4861" width="10.28515625" style="42" customWidth="1"/>
    <col min="4862" max="5110" width="9.140625" style="42"/>
    <col min="5111" max="5111" width="4.42578125" style="42" customWidth="1"/>
    <col min="5112" max="5112" width="6.28515625" style="42" customWidth="1"/>
    <col min="5113" max="5113" width="57.5703125" style="42" customWidth="1"/>
    <col min="5114" max="5114" width="11.28515625" style="42" customWidth="1"/>
    <col min="5115" max="5115" width="10.140625" style="42" customWidth="1"/>
    <col min="5116" max="5116" width="9.85546875" style="42" customWidth="1"/>
    <col min="5117" max="5117" width="10.28515625" style="42" customWidth="1"/>
    <col min="5118" max="5366" width="9.140625" style="42"/>
    <col min="5367" max="5367" width="4.42578125" style="42" customWidth="1"/>
    <col min="5368" max="5368" width="6.28515625" style="42" customWidth="1"/>
    <col min="5369" max="5369" width="57.5703125" style="42" customWidth="1"/>
    <col min="5370" max="5370" width="11.28515625" style="42" customWidth="1"/>
    <col min="5371" max="5371" width="10.140625" style="42" customWidth="1"/>
    <col min="5372" max="5372" width="9.85546875" style="42" customWidth="1"/>
    <col min="5373" max="5373" width="10.28515625" style="42" customWidth="1"/>
    <col min="5374" max="5622" width="9.140625" style="42"/>
    <col min="5623" max="5623" width="4.42578125" style="42" customWidth="1"/>
    <col min="5624" max="5624" width="6.28515625" style="42" customWidth="1"/>
    <col min="5625" max="5625" width="57.5703125" style="42" customWidth="1"/>
    <col min="5626" max="5626" width="11.28515625" style="42" customWidth="1"/>
    <col min="5627" max="5627" width="10.140625" style="42" customWidth="1"/>
    <col min="5628" max="5628" width="9.85546875" style="42" customWidth="1"/>
    <col min="5629" max="5629" width="10.28515625" style="42" customWidth="1"/>
    <col min="5630" max="5878" width="9.140625" style="42"/>
    <col min="5879" max="5879" width="4.42578125" style="42" customWidth="1"/>
    <col min="5880" max="5880" width="6.28515625" style="42" customWidth="1"/>
    <col min="5881" max="5881" width="57.5703125" style="42" customWidth="1"/>
    <col min="5882" max="5882" width="11.28515625" style="42" customWidth="1"/>
    <col min="5883" max="5883" width="10.140625" style="42" customWidth="1"/>
    <col min="5884" max="5884" width="9.85546875" style="42" customWidth="1"/>
    <col min="5885" max="5885" width="10.28515625" style="42" customWidth="1"/>
    <col min="5886" max="6134" width="9.140625" style="42"/>
    <col min="6135" max="6135" width="4.42578125" style="42" customWidth="1"/>
    <col min="6136" max="6136" width="6.28515625" style="42" customWidth="1"/>
    <col min="6137" max="6137" width="57.5703125" style="42" customWidth="1"/>
    <col min="6138" max="6138" width="11.28515625" style="42" customWidth="1"/>
    <col min="6139" max="6139" width="10.140625" style="42" customWidth="1"/>
    <col min="6140" max="6140" width="9.85546875" style="42" customWidth="1"/>
    <col min="6141" max="6141" width="10.28515625" style="42" customWidth="1"/>
    <col min="6142" max="6390" width="9.140625" style="42"/>
    <col min="6391" max="6391" width="4.42578125" style="42" customWidth="1"/>
    <col min="6392" max="6392" width="6.28515625" style="42" customWidth="1"/>
    <col min="6393" max="6393" width="57.5703125" style="42" customWidth="1"/>
    <col min="6394" max="6394" width="11.28515625" style="42" customWidth="1"/>
    <col min="6395" max="6395" width="10.140625" style="42" customWidth="1"/>
    <col min="6396" max="6396" width="9.85546875" style="42" customWidth="1"/>
    <col min="6397" max="6397" width="10.28515625" style="42" customWidth="1"/>
    <col min="6398" max="6646" width="9.140625" style="42"/>
    <col min="6647" max="6647" width="4.42578125" style="42" customWidth="1"/>
    <col min="6648" max="6648" width="6.28515625" style="42" customWidth="1"/>
    <col min="6649" max="6649" width="57.5703125" style="42" customWidth="1"/>
    <col min="6650" max="6650" width="11.28515625" style="42" customWidth="1"/>
    <col min="6651" max="6651" width="10.140625" style="42" customWidth="1"/>
    <col min="6652" max="6652" width="9.85546875" style="42" customWidth="1"/>
    <col min="6653" max="6653" width="10.28515625" style="42" customWidth="1"/>
    <col min="6654" max="6902" width="9.140625" style="42"/>
    <col min="6903" max="6903" width="4.42578125" style="42" customWidth="1"/>
    <col min="6904" max="6904" width="6.28515625" style="42" customWidth="1"/>
    <col min="6905" max="6905" width="57.5703125" style="42" customWidth="1"/>
    <col min="6906" max="6906" width="11.28515625" style="42" customWidth="1"/>
    <col min="6907" max="6907" width="10.140625" style="42" customWidth="1"/>
    <col min="6908" max="6908" width="9.85546875" style="42" customWidth="1"/>
    <col min="6909" max="6909" width="10.28515625" style="42" customWidth="1"/>
    <col min="6910" max="7158" width="9.140625" style="42"/>
    <col min="7159" max="7159" width="4.42578125" style="42" customWidth="1"/>
    <col min="7160" max="7160" width="6.28515625" style="42" customWidth="1"/>
    <col min="7161" max="7161" width="57.5703125" style="42" customWidth="1"/>
    <col min="7162" max="7162" width="11.28515625" style="42" customWidth="1"/>
    <col min="7163" max="7163" width="10.140625" style="42" customWidth="1"/>
    <col min="7164" max="7164" width="9.85546875" style="42" customWidth="1"/>
    <col min="7165" max="7165" width="10.28515625" style="42" customWidth="1"/>
    <col min="7166" max="7414" width="9.140625" style="42"/>
    <col min="7415" max="7415" width="4.42578125" style="42" customWidth="1"/>
    <col min="7416" max="7416" width="6.28515625" style="42" customWidth="1"/>
    <col min="7417" max="7417" width="57.5703125" style="42" customWidth="1"/>
    <col min="7418" max="7418" width="11.28515625" style="42" customWidth="1"/>
    <col min="7419" max="7419" width="10.140625" style="42" customWidth="1"/>
    <col min="7420" max="7420" width="9.85546875" style="42" customWidth="1"/>
    <col min="7421" max="7421" width="10.28515625" style="42" customWidth="1"/>
    <col min="7422" max="7670" width="9.140625" style="42"/>
    <col min="7671" max="7671" width="4.42578125" style="42" customWidth="1"/>
    <col min="7672" max="7672" width="6.28515625" style="42" customWidth="1"/>
    <col min="7673" max="7673" width="57.5703125" style="42" customWidth="1"/>
    <col min="7674" max="7674" width="11.28515625" style="42" customWidth="1"/>
    <col min="7675" max="7675" width="10.140625" style="42" customWidth="1"/>
    <col min="7676" max="7676" width="9.85546875" style="42" customWidth="1"/>
    <col min="7677" max="7677" width="10.28515625" style="42" customWidth="1"/>
    <col min="7678" max="7926" width="9.140625" style="42"/>
    <col min="7927" max="7927" width="4.42578125" style="42" customWidth="1"/>
    <col min="7928" max="7928" width="6.28515625" style="42" customWidth="1"/>
    <col min="7929" max="7929" width="57.5703125" style="42" customWidth="1"/>
    <col min="7930" max="7930" width="11.28515625" style="42" customWidth="1"/>
    <col min="7931" max="7931" width="10.140625" style="42" customWidth="1"/>
    <col min="7932" max="7932" width="9.85546875" style="42" customWidth="1"/>
    <col min="7933" max="7933" width="10.28515625" style="42" customWidth="1"/>
    <col min="7934" max="8182" width="9.140625" style="42"/>
    <col min="8183" max="8183" width="4.42578125" style="42" customWidth="1"/>
    <col min="8184" max="8184" width="6.28515625" style="42" customWidth="1"/>
    <col min="8185" max="8185" width="57.5703125" style="42" customWidth="1"/>
    <col min="8186" max="8186" width="11.28515625" style="42" customWidth="1"/>
    <col min="8187" max="8187" width="10.140625" style="42" customWidth="1"/>
    <col min="8188" max="8188" width="9.85546875" style="42" customWidth="1"/>
    <col min="8189" max="8189" width="10.28515625" style="42" customWidth="1"/>
    <col min="8190" max="8438" width="9.140625" style="42"/>
    <col min="8439" max="8439" width="4.42578125" style="42" customWidth="1"/>
    <col min="8440" max="8440" width="6.28515625" style="42" customWidth="1"/>
    <col min="8441" max="8441" width="57.5703125" style="42" customWidth="1"/>
    <col min="8442" max="8442" width="11.28515625" style="42" customWidth="1"/>
    <col min="8443" max="8443" width="10.140625" style="42" customWidth="1"/>
    <col min="8444" max="8444" width="9.85546875" style="42" customWidth="1"/>
    <col min="8445" max="8445" width="10.28515625" style="42" customWidth="1"/>
    <col min="8446" max="8694" width="9.140625" style="42"/>
    <col min="8695" max="8695" width="4.42578125" style="42" customWidth="1"/>
    <col min="8696" max="8696" width="6.28515625" style="42" customWidth="1"/>
    <col min="8697" max="8697" width="57.5703125" style="42" customWidth="1"/>
    <col min="8698" max="8698" width="11.28515625" style="42" customWidth="1"/>
    <col min="8699" max="8699" width="10.140625" style="42" customWidth="1"/>
    <col min="8700" max="8700" width="9.85546875" style="42" customWidth="1"/>
    <col min="8701" max="8701" width="10.28515625" style="42" customWidth="1"/>
    <col min="8702" max="8950" width="9.140625" style="42"/>
    <col min="8951" max="8951" width="4.42578125" style="42" customWidth="1"/>
    <col min="8952" max="8952" width="6.28515625" style="42" customWidth="1"/>
    <col min="8953" max="8953" width="57.5703125" style="42" customWidth="1"/>
    <col min="8954" max="8954" width="11.28515625" style="42" customWidth="1"/>
    <col min="8955" max="8955" width="10.140625" style="42" customWidth="1"/>
    <col min="8956" max="8956" width="9.85546875" style="42" customWidth="1"/>
    <col min="8957" max="8957" width="10.28515625" style="42" customWidth="1"/>
    <col min="8958" max="9206" width="9.140625" style="42"/>
    <col min="9207" max="9207" width="4.42578125" style="42" customWidth="1"/>
    <col min="9208" max="9208" width="6.28515625" style="42" customWidth="1"/>
    <col min="9209" max="9209" width="57.5703125" style="42" customWidth="1"/>
    <col min="9210" max="9210" width="11.28515625" style="42" customWidth="1"/>
    <col min="9211" max="9211" width="10.140625" style="42" customWidth="1"/>
    <col min="9212" max="9212" width="9.85546875" style="42" customWidth="1"/>
    <col min="9213" max="9213" width="10.28515625" style="42" customWidth="1"/>
    <col min="9214" max="9462" width="9.140625" style="42"/>
    <col min="9463" max="9463" width="4.42578125" style="42" customWidth="1"/>
    <col min="9464" max="9464" width="6.28515625" style="42" customWidth="1"/>
    <col min="9465" max="9465" width="57.5703125" style="42" customWidth="1"/>
    <col min="9466" max="9466" width="11.28515625" style="42" customWidth="1"/>
    <col min="9467" max="9467" width="10.140625" style="42" customWidth="1"/>
    <col min="9468" max="9468" width="9.85546875" style="42" customWidth="1"/>
    <col min="9469" max="9469" width="10.28515625" style="42" customWidth="1"/>
    <col min="9470" max="9718" width="9.140625" style="42"/>
    <col min="9719" max="9719" width="4.42578125" style="42" customWidth="1"/>
    <col min="9720" max="9720" width="6.28515625" style="42" customWidth="1"/>
    <col min="9721" max="9721" width="57.5703125" style="42" customWidth="1"/>
    <col min="9722" max="9722" width="11.28515625" style="42" customWidth="1"/>
    <col min="9723" max="9723" width="10.140625" style="42" customWidth="1"/>
    <col min="9724" max="9724" width="9.85546875" style="42" customWidth="1"/>
    <col min="9725" max="9725" width="10.28515625" style="42" customWidth="1"/>
    <col min="9726" max="9974" width="9.140625" style="42"/>
    <col min="9975" max="9975" width="4.42578125" style="42" customWidth="1"/>
    <col min="9976" max="9976" width="6.28515625" style="42" customWidth="1"/>
    <col min="9977" max="9977" width="57.5703125" style="42" customWidth="1"/>
    <col min="9978" max="9978" width="11.28515625" style="42" customWidth="1"/>
    <col min="9979" max="9979" width="10.140625" style="42" customWidth="1"/>
    <col min="9980" max="9980" width="9.85546875" style="42" customWidth="1"/>
    <col min="9981" max="9981" width="10.28515625" style="42" customWidth="1"/>
    <col min="9982" max="10230" width="9.140625" style="42"/>
    <col min="10231" max="10231" width="4.42578125" style="42" customWidth="1"/>
    <col min="10232" max="10232" width="6.28515625" style="42" customWidth="1"/>
    <col min="10233" max="10233" width="57.5703125" style="42" customWidth="1"/>
    <col min="10234" max="10234" width="11.28515625" style="42" customWidth="1"/>
    <col min="10235" max="10235" width="10.140625" style="42" customWidth="1"/>
    <col min="10236" max="10236" width="9.85546875" style="42" customWidth="1"/>
    <col min="10237" max="10237" width="10.28515625" style="42" customWidth="1"/>
    <col min="10238" max="10486" width="9.140625" style="42"/>
    <col min="10487" max="10487" width="4.42578125" style="42" customWidth="1"/>
    <col min="10488" max="10488" width="6.28515625" style="42" customWidth="1"/>
    <col min="10489" max="10489" width="57.5703125" style="42" customWidth="1"/>
    <col min="10490" max="10490" width="11.28515625" style="42" customWidth="1"/>
    <col min="10491" max="10491" width="10.140625" style="42" customWidth="1"/>
    <col min="10492" max="10492" width="9.85546875" style="42" customWidth="1"/>
    <col min="10493" max="10493" width="10.28515625" style="42" customWidth="1"/>
    <col min="10494" max="10742" width="9.140625" style="42"/>
    <col min="10743" max="10743" width="4.42578125" style="42" customWidth="1"/>
    <col min="10744" max="10744" width="6.28515625" style="42" customWidth="1"/>
    <col min="10745" max="10745" width="57.5703125" style="42" customWidth="1"/>
    <col min="10746" max="10746" width="11.28515625" style="42" customWidth="1"/>
    <col min="10747" max="10747" width="10.140625" style="42" customWidth="1"/>
    <col min="10748" max="10748" width="9.85546875" style="42" customWidth="1"/>
    <col min="10749" max="10749" width="10.28515625" style="42" customWidth="1"/>
    <col min="10750" max="10998" width="9.140625" style="42"/>
    <col min="10999" max="10999" width="4.42578125" style="42" customWidth="1"/>
    <col min="11000" max="11000" width="6.28515625" style="42" customWidth="1"/>
    <col min="11001" max="11001" width="57.5703125" style="42" customWidth="1"/>
    <col min="11002" max="11002" width="11.28515625" style="42" customWidth="1"/>
    <col min="11003" max="11003" width="10.140625" style="42" customWidth="1"/>
    <col min="11004" max="11004" width="9.85546875" style="42" customWidth="1"/>
    <col min="11005" max="11005" width="10.28515625" style="42" customWidth="1"/>
    <col min="11006" max="11254" width="9.140625" style="42"/>
    <col min="11255" max="11255" width="4.42578125" style="42" customWidth="1"/>
    <col min="11256" max="11256" width="6.28515625" style="42" customWidth="1"/>
    <col min="11257" max="11257" width="57.5703125" style="42" customWidth="1"/>
    <col min="11258" max="11258" width="11.28515625" style="42" customWidth="1"/>
    <col min="11259" max="11259" width="10.140625" style="42" customWidth="1"/>
    <col min="11260" max="11260" width="9.85546875" style="42" customWidth="1"/>
    <col min="11261" max="11261" width="10.28515625" style="42" customWidth="1"/>
    <col min="11262" max="11510" width="9.140625" style="42"/>
    <col min="11511" max="11511" width="4.42578125" style="42" customWidth="1"/>
    <col min="11512" max="11512" width="6.28515625" style="42" customWidth="1"/>
    <col min="11513" max="11513" width="57.5703125" style="42" customWidth="1"/>
    <col min="11514" max="11514" width="11.28515625" style="42" customWidth="1"/>
    <col min="11515" max="11515" width="10.140625" style="42" customWidth="1"/>
    <col min="11516" max="11516" width="9.85546875" style="42" customWidth="1"/>
    <col min="11517" max="11517" width="10.28515625" style="42" customWidth="1"/>
    <col min="11518" max="11766" width="9.140625" style="42"/>
    <col min="11767" max="11767" width="4.42578125" style="42" customWidth="1"/>
    <col min="11768" max="11768" width="6.28515625" style="42" customWidth="1"/>
    <col min="11769" max="11769" width="57.5703125" style="42" customWidth="1"/>
    <col min="11770" max="11770" width="11.28515625" style="42" customWidth="1"/>
    <col min="11771" max="11771" width="10.140625" style="42" customWidth="1"/>
    <col min="11772" max="11772" width="9.85546875" style="42" customWidth="1"/>
    <col min="11773" max="11773" width="10.28515625" style="42" customWidth="1"/>
    <col min="11774" max="12022" width="9.140625" style="42"/>
    <col min="12023" max="12023" width="4.42578125" style="42" customWidth="1"/>
    <col min="12024" max="12024" width="6.28515625" style="42" customWidth="1"/>
    <col min="12025" max="12025" width="57.5703125" style="42" customWidth="1"/>
    <col min="12026" max="12026" width="11.28515625" style="42" customWidth="1"/>
    <col min="12027" max="12027" width="10.140625" style="42" customWidth="1"/>
    <col min="12028" max="12028" width="9.85546875" style="42" customWidth="1"/>
    <col min="12029" max="12029" width="10.28515625" style="42" customWidth="1"/>
    <col min="12030" max="12278" width="9.140625" style="42"/>
    <col min="12279" max="12279" width="4.42578125" style="42" customWidth="1"/>
    <col min="12280" max="12280" width="6.28515625" style="42" customWidth="1"/>
    <col min="12281" max="12281" width="57.5703125" style="42" customWidth="1"/>
    <col min="12282" max="12282" width="11.28515625" style="42" customWidth="1"/>
    <col min="12283" max="12283" width="10.140625" style="42" customWidth="1"/>
    <col min="12284" max="12284" width="9.85546875" style="42" customWidth="1"/>
    <col min="12285" max="12285" width="10.28515625" style="42" customWidth="1"/>
    <col min="12286" max="12534" width="9.140625" style="42"/>
    <col min="12535" max="12535" width="4.42578125" style="42" customWidth="1"/>
    <col min="12536" max="12536" width="6.28515625" style="42" customWidth="1"/>
    <col min="12537" max="12537" width="57.5703125" style="42" customWidth="1"/>
    <col min="12538" max="12538" width="11.28515625" style="42" customWidth="1"/>
    <col min="12539" max="12539" width="10.140625" style="42" customWidth="1"/>
    <col min="12540" max="12540" width="9.85546875" style="42" customWidth="1"/>
    <col min="12541" max="12541" width="10.28515625" style="42" customWidth="1"/>
    <col min="12542" max="12790" width="9.140625" style="42"/>
    <col min="12791" max="12791" width="4.42578125" style="42" customWidth="1"/>
    <col min="12792" max="12792" width="6.28515625" style="42" customWidth="1"/>
    <col min="12793" max="12793" width="57.5703125" style="42" customWidth="1"/>
    <col min="12794" max="12794" width="11.28515625" style="42" customWidth="1"/>
    <col min="12795" max="12795" width="10.140625" style="42" customWidth="1"/>
    <col min="12796" max="12796" width="9.85546875" style="42" customWidth="1"/>
    <col min="12797" max="12797" width="10.28515625" style="42" customWidth="1"/>
    <col min="12798" max="13046" width="9.140625" style="42"/>
    <col min="13047" max="13047" width="4.42578125" style="42" customWidth="1"/>
    <col min="13048" max="13048" width="6.28515625" style="42" customWidth="1"/>
    <col min="13049" max="13049" width="57.5703125" style="42" customWidth="1"/>
    <col min="13050" max="13050" width="11.28515625" style="42" customWidth="1"/>
    <col min="13051" max="13051" width="10.140625" style="42" customWidth="1"/>
    <col min="13052" max="13052" width="9.85546875" style="42" customWidth="1"/>
    <col min="13053" max="13053" width="10.28515625" style="42" customWidth="1"/>
    <col min="13054" max="13302" width="9.140625" style="42"/>
    <col min="13303" max="13303" width="4.42578125" style="42" customWidth="1"/>
    <col min="13304" max="13304" width="6.28515625" style="42" customWidth="1"/>
    <col min="13305" max="13305" width="57.5703125" style="42" customWidth="1"/>
    <col min="13306" max="13306" width="11.28515625" style="42" customWidth="1"/>
    <col min="13307" max="13307" width="10.140625" style="42" customWidth="1"/>
    <col min="13308" max="13308" width="9.85546875" style="42" customWidth="1"/>
    <col min="13309" max="13309" width="10.28515625" style="42" customWidth="1"/>
    <col min="13310" max="13558" width="9.140625" style="42"/>
    <col min="13559" max="13559" width="4.42578125" style="42" customWidth="1"/>
    <col min="13560" max="13560" width="6.28515625" style="42" customWidth="1"/>
    <col min="13561" max="13561" width="57.5703125" style="42" customWidth="1"/>
    <col min="13562" max="13562" width="11.28515625" style="42" customWidth="1"/>
    <col min="13563" max="13563" width="10.140625" style="42" customWidth="1"/>
    <col min="13564" max="13564" width="9.85546875" style="42" customWidth="1"/>
    <col min="13565" max="13565" width="10.28515625" style="42" customWidth="1"/>
    <col min="13566" max="13814" width="9.140625" style="42"/>
    <col min="13815" max="13815" width="4.42578125" style="42" customWidth="1"/>
    <col min="13816" max="13816" width="6.28515625" style="42" customWidth="1"/>
    <col min="13817" max="13817" width="57.5703125" style="42" customWidth="1"/>
    <col min="13818" max="13818" width="11.28515625" style="42" customWidth="1"/>
    <col min="13819" max="13819" width="10.140625" style="42" customWidth="1"/>
    <col min="13820" max="13820" width="9.85546875" style="42" customWidth="1"/>
    <col min="13821" max="13821" width="10.28515625" style="42" customWidth="1"/>
    <col min="13822" max="14070" width="9.140625" style="42"/>
    <col min="14071" max="14071" width="4.42578125" style="42" customWidth="1"/>
    <col min="14072" max="14072" width="6.28515625" style="42" customWidth="1"/>
    <col min="14073" max="14073" width="57.5703125" style="42" customWidth="1"/>
    <col min="14074" max="14074" width="11.28515625" style="42" customWidth="1"/>
    <col min="14075" max="14075" width="10.140625" style="42" customWidth="1"/>
    <col min="14076" max="14076" width="9.85546875" style="42" customWidth="1"/>
    <col min="14077" max="14077" width="10.28515625" style="42" customWidth="1"/>
    <col min="14078" max="14326" width="9.140625" style="42"/>
    <col min="14327" max="14327" width="4.42578125" style="42" customWidth="1"/>
    <col min="14328" max="14328" width="6.28515625" style="42" customWidth="1"/>
    <col min="14329" max="14329" width="57.5703125" style="42" customWidth="1"/>
    <col min="14330" max="14330" width="11.28515625" style="42" customWidth="1"/>
    <col min="14331" max="14331" width="10.140625" style="42" customWidth="1"/>
    <col min="14332" max="14332" width="9.85546875" style="42" customWidth="1"/>
    <col min="14333" max="14333" width="10.28515625" style="42" customWidth="1"/>
    <col min="14334" max="14582" width="9.140625" style="42"/>
    <col min="14583" max="14583" width="4.42578125" style="42" customWidth="1"/>
    <col min="14584" max="14584" width="6.28515625" style="42" customWidth="1"/>
    <col min="14585" max="14585" width="57.5703125" style="42" customWidth="1"/>
    <col min="14586" max="14586" width="11.28515625" style="42" customWidth="1"/>
    <col min="14587" max="14587" width="10.140625" style="42" customWidth="1"/>
    <col min="14588" max="14588" width="9.85546875" style="42" customWidth="1"/>
    <col min="14589" max="14589" width="10.28515625" style="42" customWidth="1"/>
    <col min="14590" max="14838" width="9.140625" style="42"/>
    <col min="14839" max="14839" width="4.42578125" style="42" customWidth="1"/>
    <col min="14840" max="14840" width="6.28515625" style="42" customWidth="1"/>
    <col min="14841" max="14841" width="57.5703125" style="42" customWidth="1"/>
    <col min="14842" max="14842" width="11.28515625" style="42" customWidth="1"/>
    <col min="14843" max="14843" width="10.140625" style="42" customWidth="1"/>
    <col min="14844" max="14844" width="9.85546875" style="42" customWidth="1"/>
    <col min="14845" max="14845" width="10.28515625" style="42" customWidth="1"/>
    <col min="14846" max="15094" width="9.140625" style="42"/>
    <col min="15095" max="15095" width="4.42578125" style="42" customWidth="1"/>
    <col min="15096" max="15096" width="6.28515625" style="42" customWidth="1"/>
    <col min="15097" max="15097" width="57.5703125" style="42" customWidth="1"/>
    <col min="15098" max="15098" width="11.28515625" style="42" customWidth="1"/>
    <col min="15099" max="15099" width="10.140625" style="42" customWidth="1"/>
    <col min="15100" max="15100" width="9.85546875" style="42" customWidth="1"/>
    <col min="15101" max="15101" width="10.28515625" style="42" customWidth="1"/>
    <col min="15102" max="15350" width="9.140625" style="42"/>
    <col min="15351" max="15351" width="4.42578125" style="42" customWidth="1"/>
    <col min="15352" max="15352" width="6.28515625" style="42" customWidth="1"/>
    <col min="15353" max="15353" width="57.5703125" style="42" customWidth="1"/>
    <col min="15354" max="15354" width="11.28515625" style="42" customWidth="1"/>
    <col min="15355" max="15355" width="10.140625" style="42" customWidth="1"/>
    <col min="15356" max="15356" width="9.85546875" style="42" customWidth="1"/>
    <col min="15357" max="15357" width="10.28515625" style="42" customWidth="1"/>
    <col min="15358" max="15606" width="9.140625" style="42"/>
    <col min="15607" max="15607" width="4.42578125" style="42" customWidth="1"/>
    <col min="15608" max="15608" width="6.28515625" style="42" customWidth="1"/>
    <col min="15609" max="15609" width="57.5703125" style="42" customWidth="1"/>
    <col min="15610" max="15610" width="11.28515625" style="42" customWidth="1"/>
    <col min="15611" max="15611" width="10.140625" style="42" customWidth="1"/>
    <col min="15612" max="15612" width="9.85546875" style="42" customWidth="1"/>
    <col min="15613" max="15613" width="10.28515625" style="42" customWidth="1"/>
    <col min="15614" max="15862" width="9.140625" style="42"/>
    <col min="15863" max="15863" width="4.42578125" style="42" customWidth="1"/>
    <col min="15864" max="15864" width="6.28515625" style="42" customWidth="1"/>
    <col min="15865" max="15865" width="57.5703125" style="42" customWidth="1"/>
    <col min="15866" max="15866" width="11.28515625" style="42" customWidth="1"/>
    <col min="15867" max="15867" width="10.140625" style="42" customWidth="1"/>
    <col min="15868" max="15868" width="9.85546875" style="42" customWidth="1"/>
    <col min="15869" max="15869" width="10.28515625" style="42" customWidth="1"/>
    <col min="15870" max="16118" width="9.140625" style="42"/>
    <col min="16119" max="16119" width="4.42578125" style="42" customWidth="1"/>
    <col min="16120" max="16120" width="6.28515625" style="42" customWidth="1"/>
    <col min="16121" max="16121" width="57.5703125" style="42" customWidth="1"/>
    <col min="16122" max="16122" width="11.28515625" style="42" customWidth="1"/>
    <col min="16123" max="16123" width="10.140625" style="42" customWidth="1"/>
    <col min="16124" max="16124" width="9.85546875" style="42" customWidth="1"/>
    <col min="16125" max="16125" width="10.28515625" style="42" customWidth="1"/>
    <col min="16126" max="16384" width="9.140625" style="42"/>
  </cols>
  <sheetData>
    <row r="1" spans="1:6" ht="15" x14ac:dyDescent="0.25">
      <c r="A1" s="404" t="s">
        <v>58</v>
      </c>
      <c r="B1" s="404"/>
      <c r="C1" s="404"/>
      <c r="D1" s="404"/>
      <c r="E1" s="404"/>
      <c r="F1" s="404"/>
    </row>
    <row r="2" spans="1:6" ht="15.75" customHeight="1" x14ac:dyDescent="0.25">
      <c r="A2" s="405" t="s">
        <v>59</v>
      </c>
      <c r="B2" s="405"/>
      <c r="C2" s="405"/>
      <c r="D2" s="405"/>
      <c r="E2" s="405"/>
      <c r="F2" s="405"/>
    </row>
    <row r="3" spans="1:6" ht="15.75" customHeight="1" x14ac:dyDescent="0.25">
      <c r="A3" s="406" t="s">
        <v>0</v>
      </c>
      <c r="B3" s="406"/>
      <c r="C3" s="406"/>
      <c r="D3" s="406"/>
      <c r="E3" s="406"/>
      <c r="F3" s="406"/>
    </row>
    <row r="4" spans="1:6" ht="23.25" customHeight="1" x14ac:dyDescent="0.25">
      <c r="A4" s="407" t="s">
        <v>60</v>
      </c>
      <c r="B4" s="408"/>
      <c r="C4" s="408"/>
      <c r="D4" s="408"/>
      <c r="E4" s="408"/>
      <c r="F4" s="408"/>
    </row>
    <row r="5" spans="1:6" ht="49.5" x14ac:dyDescent="0.25">
      <c r="A5" s="43"/>
      <c r="B5" s="44"/>
      <c r="C5" s="45" t="s">
        <v>3</v>
      </c>
      <c r="D5" s="46" t="s">
        <v>61</v>
      </c>
      <c r="E5" s="46" t="s">
        <v>62</v>
      </c>
      <c r="F5" s="46" t="s">
        <v>63</v>
      </c>
    </row>
    <row r="6" spans="1:6" ht="16.5" x14ac:dyDescent="0.25">
      <c r="A6" s="45"/>
      <c r="B6" s="45"/>
      <c r="C6" s="45"/>
      <c r="D6" s="44"/>
      <c r="E6" s="44"/>
      <c r="F6" s="44"/>
    </row>
    <row r="7" spans="1:6" ht="21" customHeight="1" x14ac:dyDescent="0.25">
      <c r="A7" s="47"/>
      <c r="B7" s="47"/>
      <c r="C7" s="48" t="s">
        <v>64</v>
      </c>
      <c r="D7" s="49"/>
      <c r="E7" s="50"/>
      <c r="F7" s="50"/>
    </row>
    <row r="8" spans="1:6" ht="21" customHeight="1" x14ac:dyDescent="0.25">
      <c r="A8" s="51"/>
      <c r="B8" s="51"/>
      <c r="C8" s="52" t="s">
        <v>65</v>
      </c>
      <c r="D8" s="51"/>
      <c r="E8" s="50"/>
      <c r="F8" s="50"/>
    </row>
    <row r="9" spans="1:6" ht="21" customHeight="1" x14ac:dyDescent="0.25">
      <c r="A9" s="51"/>
      <c r="B9" s="51"/>
      <c r="C9" s="51" t="s">
        <v>66</v>
      </c>
      <c r="D9" s="53">
        <f>'S3'!C12</f>
        <v>1153.6389999999999</v>
      </c>
      <c r="E9" s="53">
        <f>'S3'!D12</f>
        <v>1087.9380000000001</v>
      </c>
      <c r="F9" s="53">
        <f>'S3'!E12</f>
        <v>1047.6715759400852</v>
      </c>
    </row>
    <row r="10" spans="1:6" ht="21" customHeight="1" x14ac:dyDescent="0.25">
      <c r="A10" s="51"/>
      <c r="B10" s="51"/>
      <c r="C10" s="51" t="s">
        <v>67</v>
      </c>
      <c r="D10" s="53"/>
      <c r="E10" s="53"/>
      <c r="F10" s="53"/>
    </row>
    <row r="11" spans="1:6" ht="21" customHeight="1" x14ac:dyDescent="0.25">
      <c r="A11" s="51"/>
      <c r="B11" s="51"/>
      <c r="C11" s="51" t="s">
        <v>68</v>
      </c>
      <c r="D11" s="53"/>
      <c r="E11" s="53"/>
      <c r="F11" s="53"/>
    </row>
    <row r="12" spans="1:6" ht="21" customHeight="1" x14ac:dyDescent="0.25">
      <c r="A12" s="51"/>
      <c r="B12" s="51"/>
      <c r="C12" s="51" t="s">
        <v>69</v>
      </c>
      <c r="D12" s="53">
        <f>-'S3'!C26</f>
        <v>32.98040701</v>
      </c>
      <c r="E12" s="53">
        <f>-'S3'!D26</f>
        <v>24.203076654000004</v>
      </c>
      <c r="F12" s="53">
        <f>-'S3'!E26</f>
        <v>28.616462088349817</v>
      </c>
    </row>
    <row r="13" spans="1:6" ht="21" customHeight="1" x14ac:dyDescent="0.25">
      <c r="A13" s="48"/>
      <c r="B13" s="48"/>
      <c r="C13" s="51" t="s">
        <v>70</v>
      </c>
      <c r="D13" s="54"/>
      <c r="E13" s="50"/>
      <c r="F13" s="50"/>
    </row>
    <row r="14" spans="1:6" ht="15.75" x14ac:dyDescent="0.25">
      <c r="A14" s="51"/>
      <c r="B14" s="51"/>
      <c r="C14" s="51" t="s">
        <v>71</v>
      </c>
      <c r="D14" s="53"/>
      <c r="E14" s="53"/>
      <c r="F14" s="53"/>
    </row>
    <row r="15" spans="1:6" ht="21" customHeight="1" x14ac:dyDescent="0.25">
      <c r="A15" s="51"/>
      <c r="B15" s="51"/>
      <c r="C15" s="51" t="s">
        <v>72</v>
      </c>
      <c r="D15" s="53"/>
      <c r="E15" s="50"/>
      <c r="F15" s="50"/>
    </row>
    <row r="16" spans="1:6" ht="21" customHeight="1" x14ac:dyDescent="0.25">
      <c r="A16" s="51"/>
      <c r="B16" s="51"/>
      <c r="C16" s="51" t="s">
        <v>73</v>
      </c>
      <c r="D16" s="55"/>
      <c r="E16" s="50"/>
      <c r="F16" s="50"/>
    </row>
    <row r="17" spans="1:6" ht="21" customHeight="1" x14ac:dyDescent="0.25">
      <c r="A17" s="51"/>
      <c r="B17" s="51"/>
      <c r="C17" s="51" t="s">
        <v>74</v>
      </c>
      <c r="D17" s="55"/>
      <c r="E17" s="50"/>
      <c r="F17" s="50"/>
    </row>
    <row r="18" spans="1:6" ht="21" customHeight="1" x14ac:dyDescent="0.25">
      <c r="A18" s="51"/>
      <c r="B18" s="51"/>
      <c r="C18" s="51" t="s">
        <v>75</v>
      </c>
      <c r="D18" s="55"/>
      <c r="E18" s="50"/>
      <c r="F18" s="50"/>
    </row>
    <row r="19" spans="1:6" ht="21" customHeight="1" x14ac:dyDescent="0.25">
      <c r="A19" s="51"/>
      <c r="B19" s="51"/>
      <c r="C19" s="51" t="s">
        <v>76</v>
      </c>
      <c r="D19" s="55"/>
      <c r="E19" s="50"/>
      <c r="F19" s="50"/>
    </row>
    <row r="20" spans="1:6" ht="21" customHeight="1" x14ac:dyDescent="0.25">
      <c r="A20" s="48"/>
      <c r="B20" s="48"/>
      <c r="C20" s="48" t="s">
        <v>77</v>
      </c>
      <c r="D20" s="54">
        <f>SUM(D9:D19)</f>
        <v>1186.6194070099998</v>
      </c>
      <c r="E20" s="54">
        <f>SUM(E9:E19)</f>
        <v>1112.141076654</v>
      </c>
      <c r="F20" s="54">
        <f>SUM(F9:F19)</f>
        <v>1076.288038028435</v>
      </c>
    </row>
    <row r="21" spans="1:6" ht="33" customHeight="1" x14ac:dyDescent="0.25">
      <c r="A21" s="51"/>
      <c r="B21" s="51"/>
      <c r="C21" s="48" t="s">
        <v>78</v>
      </c>
      <c r="D21" s="56"/>
      <c r="E21" s="57"/>
      <c r="F21" s="57"/>
    </row>
    <row r="22" spans="1:6" ht="21" customHeight="1" x14ac:dyDescent="0.25">
      <c r="A22" s="51"/>
      <c r="B22" s="51"/>
      <c r="C22" s="51" t="s">
        <v>79</v>
      </c>
      <c r="D22" s="56"/>
      <c r="E22" s="57"/>
      <c r="F22" s="57"/>
    </row>
    <row r="23" spans="1:6" ht="21" customHeight="1" x14ac:dyDescent="0.25">
      <c r="A23" s="48"/>
      <c r="B23" s="48"/>
      <c r="C23" s="52" t="s">
        <v>80</v>
      </c>
      <c r="D23" s="58"/>
      <c r="E23" s="57"/>
      <c r="F23" s="57"/>
    </row>
    <row r="24" spans="1:6" ht="21" customHeight="1" x14ac:dyDescent="0.25">
      <c r="A24" s="48"/>
      <c r="B24" s="48"/>
      <c r="C24" s="59" t="s">
        <v>81</v>
      </c>
      <c r="D24" s="58">
        <f>'S3'!C25</f>
        <v>42.925038800000003</v>
      </c>
      <c r="E24" s="58">
        <f>'S3'!D25</f>
        <v>98.084201899999996</v>
      </c>
      <c r="F24" s="58">
        <f>'S3'!E25</f>
        <v>98.056139669999993</v>
      </c>
    </row>
    <row r="25" spans="1:6" ht="21" customHeight="1" x14ac:dyDescent="0.25">
      <c r="A25" s="48"/>
      <c r="B25" s="48"/>
      <c r="C25" s="59" t="s">
        <v>82</v>
      </c>
      <c r="D25" s="58"/>
      <c r="E25" s="57"/>
      <c r="F25" s="57"/>
    </row>
    <row r="26" spans="1:6" ht="15.75" x14ac:dyDescent="0.25">
      <c r="A26" s="51"/>
      <c r="B26" s="51"/>
      <c r="C26" s="59" t="s">
        <v>83</v>
      </c>
      <c r="D26" s="58">
        <f>'S3'!C24+'S3'!C27</f>
        <v>939.68822684799989</v>
      </c>
      <c r="E26" s="58">
        <f>'S3'!D24+'S3'!D27</f>
        <v>753.047281924</v>
      </c>
      <c r="F26" s="58">
        <f>'S3'!E24+'S3'!E27</f>
        <v>737.09740492961384</v>
      </c>
    </row>
    <row r="27" spans="1:6" ht="21" customHeight="1" x14ac:dyDescent="0.25">
      <c r="A27" s="51"/>
      <c r="B27" s="51"/>
      <c r="C27" s="59" t="s">
        <v>84</v>
      </c>
      <c r="D27" s="58"/>
      <c r="E27" s="57"/>
      <c r="F27" s="57"/>
    </row>
    <row r="28" spans="1:6" ht="21" customHeight="1" x14ac:dyDescent="0.25">
      <c r="A28" s="51"/>
      <c r="B28" s="51"/>
      <c r="C28" s="59" t="s">
        <v>85</v>
      </c>
      <c r="D28" s="58">
        <f>SUM(D24,D26)</f>
        <v>982.61326564799992</v>
      </c>
      <c r="E28" s="58">
        <f>SUM(E24,E26)</f>
        <v>851.13148382400004</v>
      </c>
      <c r="F28" s="58">
        <f>SUM(F24,F26)</f>
        <v>835.15354459961384</v>
      </c>
    </row>
    <row r="29" spans="1:6" ht="21" customHeight="1" x14ac:dyDescent="0.25">
      <c r="A29" s="51"/>
      <c r="B29" s="51"/>
      <c r="C29" s="51" t="s">
        <v>86</v>
      </c>
      <c r="D29" s="58"/>
      <c r="E29" s="57"/>
      <c r="F29" s="57"/>
    </row>
    <row r="30" spans="1:6" ht="21" customHeight="1" x14ac:dyDescent="0.25">
      <c r="A30" s="51"/>
      <c r="B30" s="51"/>
      <c r="C30" s="51" t="s">
        <v>79</v>
      </c>
      <c r="D30" s="56"/>
      <c r="E30" s="57"/>
      <c r="F30" s="57"/>
    </row>
    <row r="31" spans="1:6" ht="21" customHeight="1" x14ac:dyDescent="0.25">
      <c r="A31" s="51"/>
      <c r="B31" s="51"/>
      <c r="C31" s="51" t="s">
        <v>87</v>
      </c>
      <c r="D31" s="56">
        <f>'S3'!C33</f>
        <v>100.54300000000001</v>
      </c>
      <c r="E31" s="56">
        <f>'S3'!D33</f>
        <v>103.55500000000001</v>
      </c>
      <c r="F31" s="56">
        <f>'S3'!E33</f>
        <v>106.66165000000001</v>
      </c>
    </row>
    <row r="32" spans="1:6" ht="21" customHeight="1" x14ac:dyDescent="0.25">
      <c r="A32" s="51"/>
      <c r="B32" s="51"/>
      <c r="C32" s="51" t="s">
        <v>88</v>
      </c>
      <c r="D32" s="58">
        <f>'S3'!C32</f>
        <v>57.502000000000002</v>
      </c>
      <c r="E32" s="58">
        <f>'S3'!D32</f>
        <v>59.228999999999999</v>
      </c>
      <c r="F32" s="58">
        <f>'S3'!E32</f>
        <v>61.005870000000002</v>
      </c>
    </row>
    <row r="33" spans="1:6" ht="21" customHeight="1" x14ac:dyDescent="0.25">
      <c r="A33" s="51"/>
      <c r="B33" s="51"/>
      <c r="C33" s="51" t="s">
        <v>89</v>
      </c>
      <c r="D33" s="58"/>
      <c r="E33" s="58"/>
      <c r="F33" s="58"/>
    </row>
    <row r="34" spans="1:6" ht="21" customHeight="1" x14ac:dyDescent="0.25">
      <c r="A34" s="51"/>
      <c r="B34" s="51"/>
      <c r="C34" s="51" t="s">
        <v>90</v>
      </c>
      <c r="D34" s="58">
        <f>'S3'!C34</f>
        <v>18.690000000000001</v>
      </c>
      <c r="E34" s="58">
        <f>'S3'!D34</f>
        <v>19.260000000000002</v>
      </c>
      <c r="F34" s="58">
        <f>'S3'!E34</f>
        <v>19.837800000000001</v>
      </c>
    </row>
    <row r="35" spans="1:6" ht="21" customHeight="1" x14ac:dyDescent="0.25">
      <c r="A35" s="51"/>
      <c r="B35" s="51"/>
      <c r="C35" s="60" t="s">
        <v>32</v>
      </c>
      <c r="D35" s="58">
        <f>'S3'!C35</f>
        <v>45.37</v>
      </c>
      <c r="E35" s="58">
        <f>'S3'!D35</f>
        <v>45.37</v>
      </c>
      <c r="F35" s="58">
        <f>'S3'!E35</f>
        <v>45.37</v>
      </c>
    </row>
    <row r="36" spans="1:6" ht="21" customHeight="1" x14ac:dyDescent="0.25">
      <c r="A36" s="51"/>
      <c r="B36" s="51"/>
      <c r="C36" s="51" t="s">
        <v>91</v>
      </c>
      <c r="D36" s="58"/>
      <c r="E36" s="57"/>
      <c r="F36" s="57"/>
    </row>
    <row r="37" spans="1:6" ht="21" customHeight="1" x14ac:dyDescent="0.25">
      <c r="A37" s="48"/>
      <c r="B37" s="48"/>
      <c r="C37" s="51" t="s">
        <v>92</v>
      </c>
      <c r="D37" s="58">
        <f>[25]WC_DEP_CAP!P19</f>
        <v>43.47</v>
      </c>
      <c r="E37" s="58">
        <f>[25]WC_DEP_CAP!Q19</f>
        <v>92.830000000000013</v>
      </c>
      <c r="F37" s="58">
        <f>'[24]Table for Write Up'!BK140</f>
        <v>152.08000000000001</v>
      </c>
    </row>
    <row r="38" spans="1:6" ht="30.75" customHeight="1" x14ac:dyDescent="0.25">
      <c r="A38" s="51"/>
      <c r="B38" s="51"/>
      <c r="C38" s="61" t="s">
        <v>93</v>
      </c>
      <c r="D38" s="56"/>
      <c r="E38" s="57"/>
      <c r="F38" s="57"/>
    </row>
    <row r="39" spans="1:6" ht="21" customHeight="1" x14ac:dyDescent="0.25">
      <c r="A39" s="51"/>
      <c r="B39" s="51"/>
      <c r="C39" s="51" t="s">
        <v>94</v>
      </c>
      <c r="D39" s="58"/>
      <c r="E39" s="57"/>
      <c r="F39" s="57"/>
    </row>
    <row r="40" spans="1:6" ht="21" customHeight="1" x14ac:dyDescent="0.25">
      <c r="A40" s="51"/>
      <c r="B40" s="51"/>
      <c r="C40" s="51" t="s">
        <v>55</v>
      </c>
      <c r="D40" s="56">
        <f>'S3'!C47</f>
        <v>8.3969046276902457</v>
      </c>
      <c r="E40" s="56">
        <f>'S3'!D47</f>
        <v>8.5778509292083811</v>
      </c>
      <c r="F40" s="56">
        <f>'S3'!E47</f>
        <v>10.614879725373898</v>
      </c>
    </row>
    <row r="41" spans="1:6" ht="21" customHeight="1" x14ac:dyDescent="0.25">
      <c r="A41" s="51"/>
      <c r="B41" s="51"/>
      <c r="C41" s="51" t="s">
        <v>95</v>
      </c>
      <c r="D41" s="58"/>
      <c r="E41" s="57"/>
      <c r="F41" s="57"/>
    </row>
    <row r="42" spans="1:6" ht="21" customHeight="1" x14ac:dyDescent="0.25">
      <c r="A42" s="48"/>
      <c r="B42" s="48"/>
      <c r="C42" s="51" t="s">
        <v>96</v>
      </c>
      <c r="D42" s="58"/>
      <c r="E42" s="57"/>
      <c r="F42" s="57"/>
    </row>
    <row r="43" spans="1:6" ht="21" customHeight="1" x14ac:dyDescent="0.25">
      <c r="A43" s="48"/>
      <c r="B43" s="48"/>
      <c r="C43" s="51" t="s">
        <v>97</v>
      </c>
      <c r="D43" s="62">
        <f>'S3'!C18</f>
        <v>49.133000000000003</v>
      </c>
      <c r="E43" s="62">
        <f>'S3'!D18</f>
        <v>49.25</v>
      </c>
      <c r="F43" s="62">
        <f>'S3'!E18</f>
        <v>50</v>
      </c>
    </row>
    <row r="44" spans="1:6" ht="21" customHeight="1" x14ac:dyDescent="0.25">
      <c r="A44" s="48"/>
      <c r="B44" s="48"/>
      <c r="C44" s="51" t="s">
        <v>98</v>
      </c>
      <c r="D44" s="62"/>
      <c r="E44" s="57"/>
      <c r="F44" s="57"/>
    </row>
    <row r="45" spans="1:6" ht="21" customHeight="1" x14ac:dyDescent="0.25">
      <c r="A45" s="55"/>
      <c r="B45" s="55"/>
      <c r="C45" s="51" t="s">
        <v>99</v>
      </c>
      <c r="D45" s="62"/>
      <c r="E45" s="57"/>
      <c r="F45" s="57"/>
    </row>
    <row r="46" spans="1:6" ht="21" customHeight="1" x14ac:dyDescent="0.25">
      <c r="A46" s="55"/>
      <c r="B46" s="55"/>
      <c r="C46" s="51" t="s">
        <v>100</v>
      </c>
      <c r="D46" s="62"/>
      <c r="E46" s="57"/>
      <c r="F46" s="57"/>
    </row>
    <row r="47" spans="1:6" ht="21" customHeight="1" x14ac:dyDescent="0.25">
      <c r="A47" s="48"/>
      <c r="B47" s="47"/>
      <c r="C47" s="51" t="s">
        <v>101</v>
      </c>
      <c r="D47" s="62"/>
      <c r="E47" s="57"/>
      <c r="F47" s="57"/>
    </row>
    <row r="48" spans="1:6" ht="21" customHeight="1" x14ac:dyDescent="0.25">
      <c r="A48" s="47"/>
      <c r="B48" s="47"/>
      <c r="C48" s="51" t="s">
        <v>96</v>
      </c>
      <c r="D48" s="62"/>
      <c r="E48" s="57"/>
      <c r="F48" s="57"/>
    </row>
    <row r="49" spans="1:6" ht="21" customHeight="1" x14ac:dyDescent="0.25">
      <c r="A49" s="47"/>
      <c r="B49" s="47"/>
      <c r="C49" s="51" t="s">
        <v>102</v>
      </c>
      <c r="D49" s="56">
        <f>SUM(D28:D48)</f>
        <v>1305.7181702756902</v>
      </c>
      <c r="E49" s="56">
        <f>SUM(E28:E48)</f>
        <v>1229.2033347532083</v>
      </c>
      <c r="F49" s="56">
        <f>SUM(F28:F48)</f>
        <v>1280.7237443249876</v>
      </c>
    </row>
    <row r="50" spans="1:6" ht="21" customHeight="1" x14ac:dyDescent="0.25">
      <c r="A50" s="51"/>
      <c r="B50" s="51"/>
      <c r="C50" s="51" t="s">
        <v>103</v>
      </c>
      <c r="D50" s="56">
        <f>D20-D49</f>
        <v>-119.09876326569042</v>
      </c>
      <c r="E50" s="56">
        <f>E20-E49</f>
        <v>-117.06225809920829</v>
      </c>
      <c r="F50" s="56">
        <f>F20-F49</f>
        <v>-204.43570629655255</v>
      </c>
    </row>
    <row r="51" spans="1:6" ht="21" customHeight="1" x14ac:dyDescent="0.25">
      <c r="A51" s="51"/>
      <c r="B51" s="51"/>
      <c r="C51" s="51" t="s">
        <v>104</v>
      </c>
      <c r="D51" s="56"/>
      <c r="E51" s="57"/>
      <c r="F51" s="57"/>
    </row>
    <row r="52" spans="1:6" ht="21" customHeight="1" x14ac:dyDescent="0.25">
      <c r="A52" s="51"/>
      <c r="B52" s="51"/>
      <c r="C52" s="48" t="s">
        <v>105</v>
      </c>
      <c r="D52" s="56"/>
      <c r="E52" s="57"/>
      <c r="F52" s="57"/>
    </row>
    <row r="53" spans="1:6" x14ac:dyDescent="0.25">
      <c r="A53" s="63"/>
      <c r="B53" s="63"/>
      <c r="C53" s="63" t="s">
        <v>106</v>
      </c>
      <c r="D53" s="64"/>
      <c r="E53" s="64"/>
      <c r="F53" s="64"/>
    </row>
  </sheetData>
  <mergeCells count="4">
    <mergeCell ref="A1:F1"/>
    <mergeCell ref="A2:F2"/>
    <mergeCell ref="A3:F3"/>
    <mergeCell ref="A4:F4"/>
  </mergeCells>
  <pageMargins left="0.74803149606299213" right="0.74803149606299213" top="0.98425196850393704" bottom="0.98425196850393704" header="0.51181102362204722" footer="0.51181102362204722"/>
  <pageSetup scale="54" orientation="portrait" r:id="rId1"/>
  <headerFooter alignWithMargins="0">
    <oddHeader>&amp;LARR for FY 2017-18</oddHeader>
    <oddFooter>&amp;LNew Delhi Municipal Council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view="pageBreakPreview" zoomScale="60" zoomScaleNormal="80" workbookViewId="0">
      <selection activeCell="K29" sqref="K29"/>
    </sheetView>
  </sheetViews>
  <sheetFormatPr defaultRowHeight="16.5" x14ac:dyDescent="0.25"/>
  <cols>
    <col min="1" max="1" width="9.140625" style="68"/>
    <col min="2" max="2" width="68.42578125" style="68" customWidth="1"/>
    <col min="3" max="3" width="19.28515625" style="100" customWidth="1"/>
    <col min="4" max="4" width="24.7109375" style="100" bestFit="1" customWidth="1"/>
    <col min="5" max="5" width="20.140625" style="68" bestFit="1" customWidth="1"/>
    <col min="6" max="6" width="14.42578125" style="67" customWidth="1"/>
    <col min="7" max="16384" width="9.140625" style="68"/>
  </cols>
  <sheetData>
    <row r="1" spans="1:10" x14ac:dyDescent="0.25">
      <c r="A1" s="65"/>
      <c r="B1" s="65" t="s">
        <v>107</v>
      </c>
      <c r="C1" s="409"/>
      <c r="D1" s="410"/>
      <c r="E1" s="66"/>
    </row>
    <row r="2" spans="1:10" ht="15" customHeight="1" x14ac:dyDescent="0.25">
      <c r="A2" s="69" t="s">
        <v>108</v>
      </c>
      <c r="B2" s="70"/>
      <c r="C2" s="70"/>
      <c r="D2" s="71" t="s">
        <v>109</v>
      </c>
      <c r="E2" s="72"/>
    </row>
    <row r="3" spans="1:10" x14ac:dyDescent="0.25">
      <c r="A3" s="65"/>
      <c r="B3" s="65"/>
      <c r="C3" s="73"/>
      <c r="D3" s="73" t="s">
        <v>60</v>
      </c>
      <c r="E3" s="66"/>
    </row>
    <row r="4" spans="1:10" ht="49.5" x14ac:dyDescent="0.25">
      <c r="A4" s="70"/>
      <c r="B4" s="69" t="s">
        <v>3</v>
      </c>
      <c r="C4" s="46" t="s">
        <v>61</v>
      </c>
      <c r="D4" s="46" t="s">
        <v>110</v>
      </c>
      <c r="E4" s="46" t="s">
        <v>63</v>
      </c>
    </row>
    <row r="5" spans="1:10" x14ac:dyDescent="0.25">
      <c r="A5" s="65"/>
      <c r="B5" s="65"/>
      <c r="C5" s="73"/>
      <c r="D5" s="73"/>
      <c r="E5" s="66"/>
    </row>
    <row r="6" spans="1:10" x14ac:dyDescent="0.25">
      <c r="A6" s="65">
        <v>1</v>
      </c>
      <c r="B6" s="65" t="s">
        <v>111</v>
      </c>
      <c r="C6" s="74">
        <f>'[25]AT&amp;C'!F6</f>
        <v>1448.1814149003628</v>
      </c>
      <c r="D6" s="74">
        <f>'[25]AT&amp;C'!G6</f>
        <v>1488.1176272530829</v>
      </c>
      <c r="E6" s="75">
        <f>'[24]Buisiness Plan Excel'!J58</f>
        <v>1478.8563928967812</v>
      </c>
    </row>
    <row r="7" spans="1:10" x14ac:dyDescent="0.25">
      <c r="A7" s="65">
        <v>2</v>
      </c>
      <c r="B7" s="65" t="s">
        <v>112</v>
      </c>
      <c r="C7" s="74">
        <f>'[25]AT&amp;C'!F7</f>
        <v>1302.1260000000002</v>
      </c>
      <c r="D7" s="74">
        <f>'[25]AT&amp;C'!G7</f>
        <v>1312.4639999999999</v>
      </c>
      <c r="E7" s="75">
        <f>'[24]Buisiness Plan Excel'!J55</f>
        <v>1332.4496099999999</v>
      </c>
    </row>
    <row r="8" spans="1:10" x14ac:dyDescent="0.25">
      <c r="A8" s="65">
        <v>3</v>
      </c>
      <c r="B8" s="65" t="s">
        <v>113</v>
      </c>
      <c r="C8" s="73"/>
      <c r="D8" s="73"/>
      <c r="H8" s="76"/>
      <c r="I8" s="76"/>
      <c r="J8" s="76"/>
    </row>
    <row r="9" spans="1:10" x14ac:dyDescent="0.25">
      <c r="A9" s="65">
        <v>3.1</v>
      </c>
      <c r="B9" s="65" t="s">
        <v>114</v>
      </c>
      <c r="C9" s="77">
        <f>1-(C7/C6)</f>
        <v>0.10085436354699484</v>
      </c>
      <c r="D9" s="77">
        <f>1-(D7/D6)</f>
        <v>0.11803746157978257</v>
      </c>
      <c r="E9" s="77">
        <f>1-(E7/E6)</f>
        <v>9.8999999999999977E-2</v>
      </c>
      <c r="H9" s="76"/>
      <c r="I9" s="76"/>
      <c r="J9" s="76"/>
    </row>
    <row r="10" spans="1:10" x14ac:dyDescent="0.25">
      <c r="A10" s="65">
        <v>3.2</v>
      </c>
      <c r="B10" s="65" t="s">
        <v>115</v>
      </c>
      <c r="C10" s="78">
        <v>7.0000000000000001E-3</v>
      </c>
      <c r="D10" s="77">
        <v>7.0000000000000001E-3</v>
      </c>
      <c r="E10" s="79">
        <f>'[26]F1_2017-18'!S2</f>
        <v>7.0000000000000001E-3</v>
      </c>
      <c r="H10" s="76"/>
      <c r="I10" s="76"/>
      <c r="J10" s="76"/>
    </row>
    <row r="11" spans="1:10" x14ac:dyDescent="0.25">
      <c r="A11" s="65">
        <v>3.3</v>
      </c>
      <c r="B11" s="65" t="s">
        <v>116</v>
      </c>
      <c r="C11" s="77">
        <v>3.5000000000000003E-2</v>
      </c>
      <c r="D11" s="80">
        <v>3.5000000000000003E-2</v>
      </c>
      <c r="E11" s="81">
        <f>'[26]F1_2017-18'!S1</f>
        <v>3.5000000000000003E-2</v>
      </c>
      <c r="H11" s="76"/>
      <c r="I11" s="76"/>
      <c r="J11" s="76"/>
    </row>
    <row r="12" spans="1:10" x14ac:dyDescent="0.25">
      <c r="A12" s="82">
        <v>1</v>
      </c>
      <c r="B12" s="82" t="s">
        <v>65</v>
      </c>
      <c r="C12" s="83">
        <f>C21-C18</f>
        <v>1153.6389999999999</v>
      </c>
      <c r="D12" s="83">
        <f>D21-D18</f>
        <v>1087.9380000000001</v>
      </c>
      <c r="E12" s="83">
        <f>E21-E18</f>
        <v>1047.6715759400852</v>
      </c>
      <c r="H12" s="76"/>
      <c r="I12" s="76"/>
      <c r="J12" s="76"/>
    </row>
    <row r="13" spans="1:10" x14ac:dyDescent="0.25">
      <c r="A13" s="84" t="s">
        <v>25</v>
      </c>
      <c r="B13" s="65" t="s">
        <v>117</v>
      </c>
      <c r="C13" s="73"/>
      <c r="D13" s="73"/>
      <c r="H13" s="76"/>
      <c r="I13" s="76"/>
      <c r="J13" s="76"/>
    </row>
    <row r="14" spans="1:10" x14ac:dyDescent="0.25">
      <c r="A14" s="65"/>
      <c r="B14" s="65" t="s">
        <v>118</v>
      </c>
      <c r="C14" s="85">
        <v>87.451999999999998</v>
      </c>
      <c r="D14" s="85">
        <f>81.374+7.414-0.03</f>
        <v>88.757999999999996</v>
      </c>
      <c r="E14" s="86">
        <f>'[26]Sales Growth Rate Working'!S63</f>
        <v>89.049443673233313</v>
      </c>
    </row>
    <row r="15" spans="1:10" x14ac:dyDescent="0.25">
      <c r="A15" s="65"/>
      <c r="B15" s="65" t="s">
        <v>119</v>
      </c>
      <c r="C15" s="85">
        <v>971.78</v>
      </c>
      <c r="D15" s="85">
        <f>923.543+53.821-0.7</f>
        <v>976.66399999999999</v>
      </c>
      <c r="E15" s="86">
        <f>'[26]Sales Growth Rate Working'!T63</f>
        <v>958.62213226685196</v>
      </c>
    </row>
    <row r="16" spans="1:10" x14ac:dyDescent="0.25">
      <c r="A16" s="65"/>
      <c r="B16" s="65" t="s">
        <v>120</v>
      </c>
      <c r="C16" s="85">
        <v>37.491999999999997</v>
      </c>
      <c r="D16" s="85">
        <f>22.571+0-0.06</f>
        <v>22.511000000000003</v>
      </c>
      <c r="E16" s="86"/>
    </row>
    <row r="17" spans="1:15" x14ac:dyDescent="0.25">
      <c r="A17" s="65"/>
      <c r="B17" s="65" t="s">
        <v>121</v>
      </c>
      <c r="C17" s="87">
        <v>56.914999999999999</v>
      </c>
      <c r="D17" s="85">
        <v>5.0000000000000001E-3</v>
      </c>
      <c r="E17" s="86"/>
    </row>
    <row r="18" spans="1:15" x14ac:dyDescent="0.25">
      <c r="A18" s="65"/>
      <c r="B18" s="65" t="s">
        <v>122</v>
      </c>
      <c r="C18" s="85">
        <v>49.133000000000003</v>
      </c>
      <c r="D18" s="85">
        <f>46.581+2.669</f>
        <v>49.25</v>
      </c>
      <c r="E18" s="86">
        <v>50</v>
      </c>
    </row>
    <row r="19" spans="1:15" x14ac:dyDescent="0.25">
      <c r="A19" s="65"/>
      <c r="B19" s="65" t="s">
        <v>123</v>
      </c>
      <c r="C19" s="85"/>
      <c r="D19" s="85"/>
      <c r="E19" s="86"/>
    </row>
    <row r="20" spans="1:15" ht="16.5" customHeight="1" x14ac:dyDescent="0.25">
      <c r="A20" s="84" t="s">
        <v>27</v>
      </c>
      <c r="B20" s="65" t="s">
        <v>124</v>
      </c>
      <c r="C20" s="73"/>
      <c r="D20" s="73"/>
      <c r="E20" s="66"/>
      <c r="F20" s="88"/>
    </row>
    <row r="21" spans="1:15" x14ac:dyDescent="0.25">
      <c r="A21" s="82"/>
      <c r="B21" s="82" t="s">
        <v>125</v>
      </c>
      <c r="C21" s="89">
        <f>SUM(C14:C19)</f>
        <v>1202.7719999999999</v>
      </c>
      <c r="D21" s="89">
        <f>SUM(D14:D19)</f>
        <v>1137.1880000000001</v>
      </c>
      <c r="E21" s="89">
        <f>SUM(E14:E19)</f>
        <v>1097.6715759400852</v>
      </c>
      <c r="F21" s="88"/>
    </row>
    <row r="22" spans="1:15" ht="15" customHeight="1" x14ac:dyDescent="0.25">
      <c r="A22" s="65"/>
      <c r="B22" s="65"/>
      <c r="C22" s="73"/>
      <c r="D22" s="73"/>
      <c r="E22" s="66"/>
      <c r="F22" s="88"/>
    </row>
    <row r="23" spans="1:15" x14ac:dyDescent="0.25">
      <c r="A23" s="82">
        <v>2</v>
      </c>
      <c r="B23" s="82" t="s">
        <v>17</v>
      </c>
      <c r="C23" s="83">
        <f>SUM(C24,C25,C26,C27,C31,C35,C36)</f>
        <v>1203.5897586379997</v>
      </c>
      <c r="D23" s="83">
        <f t="shared" ref="D23:E23" si="0">SUM(D24,D25,D26,D27,D31,D35,D36)</f>
        <v>1088.6476521907998</v>
      </c>
      <c r="E23" s="83">
        <f t="shared" si="0"/>
        <v>1078.126082511264</v>
      </c>
      <c r="F23" s="88"/>
    </row>
    <row r="24" spans="1:15" x14ac:dyDescent="0.25">
      <c r="A24" s="84" t="s">
        <v>25</v>
      </c>
      <c r="B24" s="65" t="s">
        <v>126</v>
      </c>
      <c r="C24" s="90">
        <f>'[25]Power Purchase Working'!Y43-'[25]Power Purchase Working'!Y46</f>
        <v>834.59878424999988</v>
      </c>
      <c r="D24" s="90">
        <f>'[25]Power Purchase Working'!Z43-'[25]Power Purchase Working'!Z46</f>
        <v>664.73867793199997</v>
      </c>
      <c r="E24" s="91">
        <f>'[26]F1_2017-18'!Q16</f>
        <v>641.05090492961381</v>
      </c>
      <c r="F24" s="92"/>
    </row>
    <row r="25" spans="1:15" x14ac:dyDescent="0.25">
      <c r="A25" s="84" t="s">
        <v>27</v>
      </c>
      <c r="B25" s="65" t="s">
        <v>127</v>
      </c>
      <c r="C25" s="90">
        <f>'[25]Power Purchase Working'!Y44</f>
        <v>42.925038800000003</v>
      </c>
      <c r="D25" s="90">
        <f>'[25]Power Purchase Working'!Z44</f>
        <v>98.084201899999996</v>
      </c>
      <c r="E25" s="91">
        <f>'[26]F1_2017-18'!Q27</f>
        <v>98.056139669999993</v>
      </c>
      <c r="F25" s="88"/>
    </row>
    <row r="26" spans="1:15" x14ac:dyDescent="0.25">
      <c r="A26" s="84" t="s">
        <v>128</v>
      </c>
      <c r="B26" s="65" t="s">
        <v>129</v>
      </c>
      <c r="C26" s="91">
        <f>-'[25]Power Purchase Working'!Y45</f>
        <v>-32.98040701</v>
      </c>
      <c r="D26" s="91">
        <f>-'[25]Power Purchase Working'!Z45</f>
        <v>-24.203076654000004</v>
      </c>
      <c r="E26" s="91">
        <f>'[26]Table for Write Up'!C15</f>
        <v>-28.616462088349817</v>
      </c>
      <c r="F26" s="92"/>
    </row>
    <row r="27" spans="1:15" x14ac:dyDescent="0.25">
      <c r="A27" s="84" t="s">
        <v>29</v>
      </c>
      <c r="B27" s="65" t="s">
        <v>20</v>
      </c>
      <c r="C27" s="93">
        <f>C28+C29</f>
        <v>105.08944259800001</v>
      </c>
      <c r="D27" s="93">
        <f>D28+D29</f>
        <v>88.308603992000002</v>
      </c>
      <c r="E27" s="93">
        <f>E28+E29</f>
        <v>96.046500000000009</v>
      </c>
      <c r="F27" s="88"/>
    </row>
    <row r="28" spans="1:15" x14ac:dyDescent="0.25">
      <c r="A28" s="84"/>
      <c r="B28" s="65" t="s">
        <v>130</v>
      </c>
      <c r="C28" s="90">
        <f>'[25]Power Purchase Working'!Y48*0.98</f>
        <v>24.383873332</v>
      </c>
      <c r="D28" s="90">
        <f>'[25]Power Purchase Working'!Z48*0.98</f>
        <v>28.049578228000001</v>
      </c>
      <c r="E28" s="91">
        <f>'[24]Table for Write Up'!H28</f>
        <v>64.56450000000001</v>
      </c>
      <c r="F28" s="88"/>
    </row>
    <row r="29" spans="1:15" x14ac:dyDescent="0.25">
      <c r="A29" s="84"/>
      <c r="B29" s="65" t="s">
        <v>131</v>
      </c>
      <c r="C29" s="90">
        <f>'[25]Power Purchase Working'!Y49*0.98</f>
        <v>80.705569265999998</v>
      </c>
      <c r="D29" s="90">
        <f>'[25]Power Purchase Working'!Z49*0.98</f>
        <v>60.259025763999993</v>
      </c>
      <c r="E29" s="91">
        <f>'[24]Table for Write Up'!H27</f>
        <v>31.482000000000003</v>
      </c>
      <c r="F29" s="88"/>
    </row>
    <row r="30" spans="1:15" x14ac:dyDescent="0.25">
      <c r="A30" s="84" t="s">
        <v>31</v>
      </c>
      <c r="B30" s="65" t="s">
        <v>132</v>
      </c>
      <c r="C30" s="73"/>
      <c r="D30" s="73"/>
      <c r="E30" s="75"/>
      <c r="F30" s="88"/>
      <c r="O30" s="94"/>
    </row>
    <row r="31" spans="1:15" x14ac:dyDescent="0.25">
      <c r="A31" s="84" t="s">
        <v>133</v>
      </c>
      <c r="B31" s="82" t="s">
        <v>24</v>
      </c>
      <c r="C31" s="93">
        <f>SUM(C32:C34)</f>
        <v>176.73500000000001</v>
      </c>
      <c r="D31" s="93">
        <f>SUM(D32:D34)</f>
        <v>182.04399999999998</v>
      </c>
      <c r="E31" s="95">
        <f>SUM(E32:E34)</f>
        <v>187.50532000000004</v>
      </c>
      <c r="F31" s="88"/>
    </row>
    <row r="32" spans="1:15" x14ac:dyDescent="0.25">
      <c r="A32" s="84"/>
      <c r="B32" s="65" t="s">
        <v>134</v>
      </c>
      <c r="C32" s="91">
        <f>'F5 - R&amp;M Exp'!D22</f>
        <v>57.502000000000002</v>
      </c>
      <c r="D32" s="91">
        <f>'F5 - R&amp;M Exp'!E22</f>
        <v>59.228999999999999</v>
      </c>
      <c r="E32" s="91">
        <f>'F5 - R&amp;M Exp'!F22</f>
        <v>61.005870000000002</v>
      </c>
      <c r="F32" s="88"/>
    </row>
    <row r="33" spans="1:6" x14ac:dyDescent="0.25">
      <c r="A33" s="84"/>
      <c r="B33" s="65" t="s">
        <v>135</v>
      </c>
      <c r="C33" s="75">
        <f>'F6 - Emp Costs'!E48</f>
        <v>100.54300000000001</v>
      </c>
      <c r="D33" s="75">
        <f>'F6 - Emp Costs'!F48</f>
        <v>103.55500000000001</v>
      </c>
      <c r="E33" s="75">
        <f>'F6 - Emp Costs'!G48</f>
        <v>106.66165000000001</v>
      </c>
      <c r="F33" s="88"/>
    </row>
    <row r="34" spans="1:6" x14ac:dyDescent="0.25">
      <c r="A34" s="84"/>
      <c r="B34" s="65" t="s">
        <v>136</v>
      </c>
      <c r="C34" s="74">
        <f>'F7 Admin &amp;  Gen'!D77</f>
        <v>18.690000000000001</v>
      </c>
      <c r="D34" s="74">
        <f>'F7 Admin &amp;  Gen'!E77</f>
        <v>19.260000000000002</v>
      </c>
      <c r="E34" s="74">
        <f>'F7 Admin &amp;  Gen'!F77</f>
        <v>19.837800000000001</v>
      </c>
      <c r="F34" s="88"/>
    </row>
    <row r="35" spans="1:6" x14ac:dyDescent="0.25">
      <c r="A35" s="84"/>
      <c r="B35" s="65" t="s">
        <v>137</v>
      </c>
      <c r="C35" s="96">
        <f>[25]ARR!D10</f>
        <v>45.37</v>
      </c>
      <c r="D35" s="96">
        <f>[25]ARR!E10</f>
        <v>45.37</v>
      </c>
      <c r="E35" s="95">
        <f>'[24]Table for Write Up'!BG122</f>
        <v>45.37</v>
      </c>
      <c r="F35" s="88"/>
    </row>
    <row r="36" spans="1:6" x14ac:dyDescent="0.25">
      <c r="A36" s="84" t="s">
        <v>138</v>
      </c>
      <c r="B36" s="65" t="s">
        <v>41</v>
      </c>
      <c r="C36" s="90">
        <f>[25]ARR!D9</f>
        <v>31.851899999999997</v>
      </c>
      <c r="D36" s="90">
        <f>[25]ARR!E9</f>
        <v>34.305245020800001</v>
      </c>
      <c r="E36" s="75">
        <f>'[24]Table for Write Up'!BK150</f>
        <v>38.713679999999989</v>
      </c>
      <c r="F36" s="88"/>
    </row>
    <row r="37" spans="1:6" x14ac:dyDescent="0.25">
      <c r="A37" s="84" t="s">
        <v>139</v>
      </c>
      <c r="B37" s="65" t="s">
        <v>140</v>
      </c>
      <c r="C37" s="73"/>
      <c r="D37" s="73"/>
      <c r="E37" s="75"/>
      <c r="F37" s="92"/>
    </row>
    <row r="38" spans="1:6" x14ac:dyDescent="0.25">
      <c r="A38" s="84" t="s">
        <v>141</v>
      </c>
      <c r="B38" s="65" t="s">
        <v>142</v>
      </c>
      <c r="C38" s="73"/>
      <c r="D38" s="73"/>
      <c r="E38" s="75"/>
      <c r="F38" s="88"/>
    </row>
    <row r="39" spans="1:6" x14ac:dyDescent="0.25">
      <c r="A39" s="84" t="s">
        <v>143</v>
      </c>
      <c r="B39" s="65" t="s">
        <v>144</v>
      </c>
      <c r="C39" s="73"/>
      <c r="D39" s="73"/>
      <c r="E39" s="75"/>
      <c r="F39" s="88"/>
    </row>
    <row r="40" spans="1:6" x14ac:dyDescent="0.25">
      <c r="A40" s="84" t="s">
        <v>145</v>
      </c>
      <c r="B40" s="65" t="s">
        <v>146</v>
      </c>
      <c r="C40" s="73"/>
      <c r="D40" s="73"/>
      <c r="E40" s="75"/>
      <c r="F40" s="88"/>
    </row>
    <row r="41" spans="1:6" x14ac:dyDescent="0.25">
      <c r="A41" s="84" t="s">
        <v>147</v>
      </c>
      <c r="B41" s="65" t="s">
        <v>148</v>
      </c>
      <c r="C41" s="73"/>
      <c r="D41" s="73"/>
      <c r="E41" s="75"/>
    </row>
    <row r="42" spans="1:6" x14ac:dyDescent="0.25">
      <c r="A42" s="84" t="s">
        <v>149</v>
      </c>
      <c r="B42" s="65" t="s">
        <v>150</v>
      </c>
      <c r="C42" s="97"/>
      <c r="D42" s="97"/>
      <c r="E42" s="75"/>
    </row>
    <row r="43" spans="1:6" x14ac:dyDescent="0.25">
      <c r="A43" s="84" t="s">
        <v>151</v>
      </c>
      <c r="B43" s="65" t="s">
        <v>152</v>
      </c>
      <c r="C43" s="73"/>
      <c r="D43" s="73"/>
      <c r="E43" s="75"/>
    </row>
    <row r="44" spans="1:6" x14ac:dyDescent="0.25">
      <c r="A44" s="84"/>
      <c r="B44" s="82" t="s">
        <v>125</v>
      </c>
      <c r="C44" s="95">
        <f t="shared" ref="C44:D44" si="1">C23</f>
        <v>1203.5897586379997</v>
      </c>
      <c r="D44" s="95">
        <f t="shared" si="1"/>
        <v>1088.6476521907998</v>
      </c>
      <c r="E44" s="95">
        <f>E23</f>
        <v>1078.126082511264</v>
      </c>
      <c r="F44" s="98"/>
    </row>
    <row r="45" spans="1:6" x14ac:dyDescent="0.25">
      <c r="A45" s="84"/>
      <c r="B45" s="65"/>
      <c r="C45" s="73"/>
      <c r="D45" s="73"/>
      <c r="E45" s="75"/>
    </row>
    <row r="46" spans="1:6" x14ac:dyDescent="0.25">
      <c r="A46" s="84">
        <v>3</v>
      </c>
      <c r="B46" s="82" t="s">
        <v>153</v>
      </c>
      <c r="C46" s="99">
        <f>[25]ARR!D11</f>
        <v>59.646297223392999</v>
      </c>
      <c r="D46" s="99">
        <f>[25]ARR!E11</f>
        <v>60.931625253228347</v>
      </c>
      <c r="E46" s="75">
        <f>[24]RoCE!M26</f>
        <v>75.397031661978701</v>
      </c>
    </row>
    <row r="47" spans="1:6" x14ac:dyDescent="0.25">
      <c r="A47" s="84"/>
      <c r="B47" s="65" t="s">
        <v>55</v>
      </c>
      <c r="C47" s="99">
        <f>[25]ARR!D12</f>
        <v>8.3969046276902457</v>
      </c>
      <c r="D47" s="99">
        <f>[25]ARR!E12</f>
        <v>8.5778509292083811</v>
      </c>
      <c r="E47" s="75">
        <f>[24]RoCE!M28</f>
        <v>10.614879725373898</v>
      </c>
    </row>
    <row r="48" spans="1:6" x14ac:dyDescent="0.25">
      <c r="A48" s="84">
        <v>4</v>
      </c>
      <c r="B48" s="82" t="s">
        <v>154</v>
      </c>
      <c r="C48" s="99">
        <f>[25]ARR!D13</f>
        <v>27.496240653555208</v>
      </c>
      <c r="D48" s="99">
        <f>[25]ARR!E13</f>
        <v>15.205910833333332</v>
      </c>
      <c r="E48" s="99">
        <v>15.69</v>
      </c>
    </row>
    <row r="49" spans="1:5" x14ac:dyDescent="0.25">
      <c r="A49" s="84"/>
      <c r="B49" s="65"/>
      <c r="C49" s="73"/>
      <c r="D49" s="73"/>
      <c r="E49" s="75"/>
    </row>
    <row r="50" spans="1:5" x14ac:dyDescent="0.25">
      <c r="A50" s="84">
        <v>5</v>
      </c>
      <c r="B50" s="82" t="s">
        <v>155</v>
      </c>
      <c r="C50" s="83">
        <f>C23+C46+C47-C48</f>
        <v>1244.1367198355279</v>
      </c>
      <c r="D50" s="83">
        <f>D23+D46+D47-D48</f>
        <v>1142.9512175399032</v>
      </c>
      <c r="E50" s="95">
        <f>E44+E46+E47-E48</f>
        <v>1148.4479938986165</v>
      </c>
    </row>
    <row r="51" spans="1:5" x14ac:dyDescent="0.25">
      <c r="A51" s="84"/>
      <c r="B51" s="65"/>
      <c r="C51" s="73"/>
      <c r="D51" s="73"/>
      <c r="E51" s="75"/>
    </row>
    <row r="52" spans="1:5" x14ac:dyDescent="0.25">
      <c r="A52" s="84">
        <v>6</v>
      </c>
      <c r="B52" s="82" t="s">
        <v>156</v>
      </c>
      <c r="C52" s="95">
        <f>C12-C50</f>
        <v>-90.49771983552796</v>
      </c>
      <c r="D52" s="95">
        <f>D12-D50</f>
        <v>-55.013217539903053</v>
      </c>
      <c r="E52" s="95">
        <f>E12-E50</f>
        <v>-100.77641795853128</v>
      </c>
    </row>
    <row r="53" spans="1:5" x14ac:dyDescent="0.25">
      <c r="A53" s="84"/>
      <c r="B53" s="65"/>
      <c r="C53" s="73"/>
      <c r="D53" s="73"/>
      <c r="E53" s="75"/>
    </row>
    <row r="54" spans="1:5" x14ac:dyDescent="0.25">
      <c r="A54" s="84">
        <v>7</v>
      </c>
      <c r="B54" s="82" t="s">
        <v>157</v>
      </c>
      <c r="C54" s="73"/>
      <c r="D54" s="73"/>
      <c r="E54" s="75"/>
    </row>
    <row r="55" spans="1:5" x14ac:dyDescent="0.25">
      <c r="A55" s="84"/>
      <c r="B55" s="65"/>
      <c r="C55" s="73"/>
      <c r="D55" s="73"/>
      <c r="E55" s="75"/>
    </row>
    <row r="56" spans="1:5" x14ac:dyDescent="0.25">
      <c r="A56" s="84">
        <v>8</v>
      </c>
      <c r="B56" s="82" t="s">
        <v>158</v>
      </c>
      <c r="C56" s="73"/>
      <c r="D56" s="73"/>
      <c r="E56" s="75"/>
    </row>
    <row r="57" spans="1:5" x14ac:dyDescent="0.25">
      <c r="A57" s="65"/>
      <c r="B57" s="65"/>
      <c r="C57" s="73"/>
      <c r="D57" s="73"/>
      <c r="E57" s="75"/>
    </row>
    <row r="58" spans="1:5" x14ac:dyDescent="0.25">
      <c r="A58" s="65"/>
      <c r="B58" s="65"/>
      <c r="C58" s="73"/>
      <c r="D58" s="73"/>
      <c r="E58" s="66"/>
    </row>
  </sheetData>
  <mergeCells count="1">
    <mergeCell ref="C1:D1"/>
  </mergeCells>
  <pageMargins left="0.74803149606299213" right="0.74803149606299213" top="0.98425196850393704" bottom="0.98425196850393704" header="0.51181102362204722" footer="0.51181102362204722"/>
  <pageSetup scale="57" orientation="portrait" r:id="rId1"/>
  <headerFooter alignWithMargins="0">
    <oddHeader>&amp;LARR for FY 2017-18</oddHeader>
    <oddFooter>&amp;LNew Delhi Municipal Council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7"/>
  <sheetViews>
    <sheetView showGridLines="0" view="pageBreakPreview" topLeftCell="A5" zoomScale="60" zoomScaleNormal="80" workbookViewId="0">
      <selection activeCell="K29" sqref="K29"/>
    </sheetView>
  </sheetViews>
  <sheetFormatPr defaultRowHeight="16.5" x14ac:dyDescent="0.25"/>
  <cols>
    <col min="1" max="2" width="9.140625" style="101"/>
    <col min="3" max="3" width="42.5703125" style="101" customWidth="1"/>
    <col min="4" max="4" width="14.85546875" style="101" bestFit="1" customWidth="1"/>
    <col min="5" max="5" width="15.42578125" style="101" bestFit="1" customWidth="1"/>
    <col min="6" max="6" width="11.85546875" style="101" bestFit="1" customWidth="1"/>
    <col min="7" max="7" width="10.5703125" style="101" customWidth="1"/>
    <col min="8" max="8" width="10.28515625" style="101" customWidth="1"/>
    <col min="9" max="9" width="12.28515625" style="101" customWidth="1"/>
    <col min="10" max="10" width="13.5703125" style="101" customWidth="1"/>
    <col min="11" max="11" width="10.85546875" style="101" customWidth="1"/>
    <col min="12" max="12" width="10.28515625" style="101" customWidth="1"/>
    <col min="13" max="13" width="9.140625" style="101"/>
    <col min="14" max="14" width="13.28515625" style="101" customWidth="1"/>
    <col min="15" max="15" width="13.140625" style="101" customWidth="1"/>
    <col min="16" max="16" width="11.5703125" style="101" customWidth="1"/>
    <col min="17" max="17" width="23.28515625" style="101" bestFit="1" customWidth="1"/>
    <col min="18" max="18" width="13.85546875" style="101" customWidth="1"/>
    <col min="19" max="16384" width="9.140625" style="101"/>
  </cols>
  <sheetData>
    <row r="2" spans="2:18" ht="18.75" x14ac:dyDescent="0.25">
      <c r="C2" s="102" t="s">
        <v>0</v>
      </c>
      <c r="M2" s="101" t="s">
        <v>159</v>
      </c>
      <c r="N2" s="103">
        <v>3.5000000000000003E-2</v>
      </c>
    </row>
    <row r="3" spans="2:18" x14ac:dyDescent="0.25">
      <c r="M3" s="101" t="s">
        <v>160</v>
      </c>
      <c r="N3" s="104">
        <v>7.0000000000000001E-3</v>
      </c>
    </row>
    <row r="4" spans="2:18" s="106" customFormat="1" ht="75" x14ac:dyDescent="0.25">
      <c r="B4" s="105" t="s">
        <v>161</v>
      </c>
      <c r="C4" s="105" t="s">
        <v>162</v>
      </c>
      <c r="D4" s="105" t="s">
        <v>163</v>
      </c>
      <c r="E4" s="105" t="s">
        <v>164</v>
      </c>
      <c r="F4" s="105" t="s">
        <v>165</v>
      </c>
      <c r="G4" s="105" t="s">
        <v>166</v>
      </c>
      <c r="H4" s="105" t="s">
        <v>167</v>
      </c>
      <c r="I4" s="105" t="s">
        <v>168</v>
      </c>
      <c r="J4" s="105" t="s">
        <v>169</v>
      </c>
      <c r="K4" s="105" t="s">
        <v>170</v>
      </c>
      <c r="L4" s="105" t="s">
        <v>171</v>
      </c>
      <c r="M4" s="105" t="s">
        <v>172</v>
      </c>
      <c r="N4" s="105" t="s">
        <v>173</v>
      </c>
      <c r="O4" s="105" t="s">
        <v>174</v>
      </c>
      <c r="P4" s="105" t="s">
        <v>175</v>
      </c>
      <c r="Q4" s="105" t="s">
        <v>176</v>
      </c>
      <c r="R4" s="105" t="s">
        <v>177</v>
      </c>
    </row>
    <row r="5" spans="2:18" x14ac:dyDescent="0.25">
      <c r="B5" s="107"/>
      <c r="C5" s="108" t="s">
        <v>178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2:18" x14ac:dyDescent="0.25">
      <c r="B6" s="107"/>
      <c r="C6" s="107" t="s">
        <v>179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>
        <f>D6-P6</f>
        <v>0</v>
      </c>
      <c r="O6" s="107"/>
      <c r="P6" s="107">
        <f>'[27]PowerPurchase@DiscomPerifery'!P48</f>
        <v>0</v>
      </c>
      <c r="Q6" s="107">
        <f t="shared" ref="Q6:Q12" si="0">L6+O6</f>
        <v>0</v>
      </c>
      <c r="R6" s="107"/>
    </row>
    <row r="7" spans="2:18" x14ac:dyDescent="0.25">
      <c r="B7" s="107"/>
      <c r="C7" s="107" t="s">
        <v>180</v>
      </c>
      <c r="D7" s="107">
        <f>'[28]PowerPurchase@Grid'!$P$34/10^6</f>
        <v>453.31063699999999</v>
      </c>
      <c r="E7" s="107">
        <f>'[28]PowerPurchase@Grid'!$R$35</f>
        <v>64.982668099999998</v>
      </c>
      <c r="F7" s="107">
        <f>'[28]PowerPurchase@Grid'!$S$35</f>
        <v>176.80237779999999</v>
      </c>
      <c r="G7" s="107"/>
      <c r="H7" s="107"/>
      <c r="I7" s="107"/>
      <c r="J7" s="107"/>
      <c r="K7" s="107"/>
      <c r="L7" s="107">
        <f>SUM(E7:K7)</f>
        <v>241.7850459</v>
      </c>
      <c r="M7" s="107">
        <f>L7/D7*10</f>
        <v>5.3337606966412308</v>
      </c>
      <c r="N7" s="107">
        <f>D7*$N$3</f>
        <v>3.1731744590000002</v>
      </c>
      <c r="O7" s="107"/>
      <c r="P7" s="107">
        <f>D7-N7</f>
        <v>450.13746254099999</v>
      </c>
      <c r="Q7" s="107">
        <f t="shared" si="0"/>
        <v>241.7850459</v>
      </c>
      <c r="R7" s="107"/>
    </row>
    <row r="8" spans="2:18" x14ac:dyDescent="0.25">
      <c r="B8" s="107"/>
      <c r="C8" s="107" t="s">
        <v>181</v>
      </c>
      <c r="D8" s="107">
        <f>'[28]PowerPurchase@Grid'!$T$35</f>
        <v>130.458932</v>
      </c>
      <c r="E8" s="107">
        <f>'[28]PowerPurchase@Grid'!$V$35</f>
        <v>59.919080700000002</v>
      </c>
      <c r="F8" s="107">
        <f>'[28]PowerPurchase@Grid'!$W$35</f>
        <v>36.962933900000003</v>
      </c>
      <c r="G8" s="107">
        <f>'[28]PowerPurchase@Grid'!$X$35</f>
        <v>4.4042900000000003E-2</v>
      </c>
      <c r="H8" s="107"/>
      <c r="I8" s="107"/>
      <c r="J8" s="107"/>
      <c r="K8" s="107"/>
      <c r="L8" s="107">
        <f>SUM(E8:K8)</f>
        <v>96.926057499999999</v>
      </c>
      <c r="M8" s="107">
        <f>L8/D8*10</f>
        <v>7.4296221817912773</v>
      </c>
      <c r="N8" s="107">
        <f>D8*$N$3</f>
        <v>0.91321252400000008</v>
      </c>
      <c r="O8" s="107"/>
      <c r="P8" s="107">
        <f>D8-N8</f>
        <v>129.54571947600002</v>
      </c>
      <c r="Q8" s="107">
        <f t="shared" si="0"/>
        <v>96.926057499999999</v>
      </c>
      <c r="R8" s="107"/>
    </row>
    <row r="9" spans="2:18" x14ac:dyDescent="0.25">
      <c r="B9" s="107"/>
      <c r="C9" s="107" t="s">
        <v>182</v>
      </c>
      <c r="D9" s="107">
        <v>0</v>
      </c>
      <c r="E9" s="107"/>
      <c r="F9" s="107"/>
      <c r="G9" s="107"/>
      <c r="H9" s="107"/>
      <c r="I9" s="107"/>
      <c r="J9" s="107"/>
      <c r="K9" s="107"/>
      <c r="L9" s="107">
        <f>SUM(E9:K9)</f>
        <v>0</v>
      </c>
      <c r="M9" s="107"/>
      <c r="N9" s="107">
        <f>D9*$N$3</f>
        <v>0</v>
      </c>
      <c r="O9" s="107"/>
      <c r="P9" s="107">
        <f>D9-N9</f>
        <v>0</v>
      </c>
      <c r="Q9" s="107">
        <f t="shared" si="0"/>
        <v>0</v>
      </c>
      <c r="R9" s="107"/>
    </row>
    <row r="10" spans="2:18" x14ac:dyDescent="0.25">
      <c r="B10" s="107"/>
      <c r="C10" s="107" t="s">
        <v>183</v>
      </c>
      <c r="D10" s="107">
        <f>'[28]PowerPurchase@Grid'!$G$34/10^6</f>
        <v>378.46123999999998</v>
      </c>
      <c r="E10" s="107">
        <f>'[28]PowerPurchase@Grid'!$I$35</f>
        <v>61.370899799999997</v>
      </c>
      <c r="F10" s="107">
        <f>'[28]PowerPurchase@Grid'!$J$35</f>
        <v>169.26084410000001</v>
      </c>
      <c r="G10" s="107">
        <f>'[27]PowerPurchase@Grid'!I34/10^7</f>
        <v>0</v>
      </c>
      <c r="H10" s="107"/>
      <c r="I10" s="107"/>
      <c r="J10" s="107"/>
      <c r="K10" s="107"/>
      <c r="L10" s="107">
        <f>SUM(E10:K10)</f>
        <v>230.6317439</v>
      </c>
      <c r="M10" s="107">
        <f>L10/D10*10</f>
        <v>6.0939329982642354</v>
      </c>
      <c r="N10" s="107">
        <f>D10*$N$3</f>
        <v>2.6492286799999998</v>
      </c>
      <c r="O10" s="107"/>
      <c r="P10" s="107">
        <f>D10-N10</f>
        <v>375.81201131999995</v>
      </c>
      <c r="Q10" s="107">
        <f t="shared" si="0"/>
        <v>230.6317439</v>
      </c>
      <c r="R10" s="107"/>
    </row>
    <row r="11" spans="2:18" x14ac:dyDescent="0.25">
      <c r="B11" s="107"/>
      <c r="C11" s="107" t="s">
        <v>184</v>
      </c>
      <c r="D11" s="107">
        <f>'[28]PowerPurchase@Grid'!$K$34/10^6</f>
        <v>566.92227700000001</v>
      </c>
      <c r="E11" s="107">
        <f>'[28]PowerPurchase@Grid'!$M$35</f>
        <v>73.380180300000006</v>
      </c>
      <c r="F11" s="107">
        <f>'[28]PowerPurchase@Grid'!$N$35</f>
        <v>209.60887719999999</v>
      </c>
      <c r="G11" s="107">
        <f>'[27]PowerPurchase@Grid'!N34/10^7</f>
        <v>-0.73464300000000005</v>
      </c>
      <c r="H11" s="107"/>
      <c r="I11" s="107"/>
      <c r="J11" s="107"/>
      <c r="K11" s="107"/>
      <c r="L11" s="107">
        <f>SUM(E11:K11)</f>
        <v>282.2544145</v>
      </c>
      <c r="M11" s="107">
        <f>L11/D11*10</f>
        <v>4.9787144720016006</v>
      </c>
      <c r="N11" s="107">
        <f>(D11*N2)+(D11*N3)</f>
        <v>23.810735634000004</v>
      </c>
      <c r="O11" s="107"/>
      <c r="P11" s="107">
        <f>D11-N11</f>
        <v>543.11154136599998</v>
      </c>
      <c r="Q11" s="107">
        <f t="shared" si="0"/>
        <v>282.2544145</v>
      </c>
      <c r="R11" s="107"/>
    </row>
    <row r="12" spans="2:18" x14ac:dyDescent="0.25">
      <c r="B12" s="108"/>
      <c r="C12" s="108" t="s">
        <v>185</v>
      </c>
      <c r="D12" s="108">
        <f>SUM(D6:D11)</f>
        <v>1529.153086</v>
      </c>
      <c r="E12" s="108">
        <f t="shared" ref="E12:O12" si="1">SUM(E6:E11)</f>
        <v>259.65282890000003</v>
      </c>
      <c r="F12" s="108">
        <f t="shared" si="1"/>
        <v>592.63503300000002</v>
      </c>
      <c r="G12" s="108">
        <f t="shared" si="1"/>
        <v>-0.69060010000000005</v>
      </c>
      <c r="H12" s="108">
        <f t="shared" si="1"/>
        <v>0</v>
      </c>
      <c r="I12" s="108">
        <f t="shared" si="1"/>
        <v>0</v>
      </c>
      <c r="J12" s="108">
        <f t="shared" si="1"/>
        <v>0</v>
      </c>
      <c r="K12" s="108">
        <f t="shared" si="1"/>
        <v>0</v>
      </c>
      <c r="L12" s="108">
        <f t="shared" si="1"/>
        <v>851.59726180000007</v>
      </c>
      <c r="M12" s="108"/>
      <c r="N12" s="108">
        <f t="shared" si="1"/>
        <v>30.546351297000005</v>
      </c>
      <c r="O12" s="108">
        <f t="shared" si="1"/>
        <v>0</v>
      </c>
      <c r="P12" s="108">
        <f>SUM(P6:P11)</f>
        <v>1498.606734703</v>
      </c>
      <c r="Q12" s="108">
        <f t="shared" si="0"/>
        <v>851.59726180000007</v>
      </c>
      <c r="R12" s="108">
        <f>SUM(R6:R11)</f>
        <v>0</v>
      </c>
    </row>
    <row r="13" spans="2:18" x14ac:dyDescent="0.25">
      <c r="B13" s="107"/>
      <c r="C13" s="107" t="s">
        <v>186</v>
      </c>
      <c r="D13" s="108">
        <f>'[29]Sales and Energy Balance'!$L$9</f>
        <v>8.9611200000000011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>
        <f>D13*N3</f>
        <v>6.2727840000000007E-2</v>
      </c>
      <c r="O13" s="107"/>
      <c r="P13" s="107">
        <f>D13-N13</f>
        <v>8.8983921600000002</v>
      </c>
      <c r="Q13" s="107"/>
      <c r="R13" s="107"/>
    </row>
    <row r="14" spans="2:18" x14ac:dyDescent="0.25">
      <c r="B14" s="107"/>
      <c r="C14" s="108" t="s">
        <v>187</v>
      </c>
      <c r="D14" s="107">
        <f>'[28]Power Purchase Working'!$C$5</f>
        <v>48.329091999999996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>
        <f>D14*$N$3</f>
        <v>0.33830364399999996</v>
      </c>
      <c r="O14" s="107"/>
      <c r="P14" s="101">
        <f>D14-N14</f>
        <v>47.990788355999996</v>
      </c>
      <c r="Q14" s="107"/>
      <c r="R14" s="107"/>
    </row>
    <row r="15" spans="2:18" x14ac:dyDescent="0.25"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</row>
    <row r="16" spans="2:18" x14ac:dyDescent="0.25">
      <c r="B16" s="107"/>
      <c r="C16" s="107" t="s">
        <v>188</v>
      </c>
      <c r="D16" s="107">
        <f>'[28]Power Purchase Working'!$C$6</f>
        <v>67.090968000000004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>
        <f>D16*$N$3</f>
        <v>0.46963677600000003</v>
      </c>
      <c r="O16" s="107"/>
      <c r="P16" s="107">
        <f>D16-N16</f>
        <v>66.621331224000002</v>
      </c>
      <c r="Q16" s="107"/>
      <c r="R16" s="107"/>
    </row>
    <row r="17" spans="2:18" x14ac:dyDescent="0.25">
      <c r="B17" s="107"/>
      <c r="C17" s="107" t="s">
        <v>189</v>
      </c>
      <c r="D17" s="107">
        <f>'[28]Power Purchase Working'!$C$7</f>
        <v>0</v>
      </c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</row>
    <row r="18" spans="2:18" x14ac:dyDescent="0.25">
      <c r="B18" s="107"/>
      <c r="C18" s="108" t="s">
        <v>190</v>
      </c>
      <c r="D18" s="108">
        <f t="shared" ref="D18:K18" si="2">SUM(D16:D17)</f>
        <v>67.090968000000004</v>
      </c>
      <c r="E18" s="108">
        <f t="shared" si="2"/>
        <v>0</v>
      </c>
      <c r="F18" s="108">
        <f t="shared" si="2"/>
        <v>0</v>
      </c>
      <c r="G18" s="108">
        <f t="shared" si="2"/>
        <v>0</v>
      </c>
      <c r="H18" s="108">
        <f t="shared" si="2"/>
        <v>0</v>
      </c>
      <c r="I18" s="108">
        <f t="shared" si="2"/>
        <v>0</v>
      </c>
      <c r="J18" s="108">
        <f t="shared" si="2"/>
        <v>0</v>
      </c>
      <c r="K18" s="108">
        <f t="shared" si="2"/>
        <v>0</v>
      </c>
      <c r="M18" s="108">
        <f>SUM(M16:M17)</f>
        <v>0</v>
      </c>
      <c r="N18" s="108">
        <f>D18*N3</f>
        <v>0.46963677600000003</v>
      </c>
      <c r="P18" s="107">
        <f>D18-N18</f>
        <v>66.621331224000002</v>
      </c>
      <c r="R18" s="108">
        <f>SUM(R16:R17)</f>
        <v>0</v>
      </c>
    </row>
    <row r="19" spans="2:18" x14ac:dyDescent="0.25"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2:18" x14ac:dyDescent="0.25">
      <c r="B20" s="107"/>
      <c r="C20" s="108" t="s">
        <v>191</v>
      </c>
      <c r="D20" s="101">
        <f>'[28]Power Purchase Working'!$C$9</f>
        <v>0</v>
      </c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</row>
    <row r="21" spans="2:18" x14ac:dyDescent="0.25">
      <c r="B21" s="107"/>
      <c r="C21" s="108" t="s">
        <v>192</v>
      </c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</row>
    <row r="22" spans="2:18" x14ac:dyDescent="0.25">
      <c r="B22" s="107"/>
      <c r="C22" s="108" t="s">
        <v>193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</row>
    <row r="23" spans="2:18" x14ac:dyDescent="0.25">
      <c r="B23" s="107"/>
      <c r="C23" s="108" t="s">
        <v>194</v>
      </c>
      <c r="D23" s="109">
        <f>SUM(D13,D14,D18,D20,D21)</f>
        <v>124.38118</v>
      </c>
      <c r="E23" s="109">
        <f t="shared" ref="E23:P23" si="3">SUM(E13,E14,E18,E20,E21)</f>
        <v>0</v>
      </c>
      <c r="F23" s="109">
        <f t="shared" si="3"/>
        <v>0</v>
      </c>
      <c r="G23" s="109">
        <f t="shared" si="3"/>
        <v>0</v>
      </c>
      <c r="H23" s="109">
        <f t="shared" si="3"/>
        <v>0</v>
      </c>
      <c r="I23" s="109">
        <f t="shared" si="3"/>
        <v>0</v>
      </c>
      <c r="J23" s="109">
        <f t="shared" si="3"/>
        <v>0</v>
      </c>
      <c r="K23" s="109">
        <f t="shared" si="3"/>
        <v>0</v>
      </c>
      <c r="L23" s="108">
        <f>'[29]Power Purchase Working'!$C$12</f>
        <v>42.925038800000003</v>
      </c>
      <c r="M23" s="109">
        <f t="shared" si="3"/>
        <v>0</v>
      </c>
      <c r="N23" s="109">
        <f t="shared" si="3"/>
        <v>0.87066825999999997</v>
      </c>
      <c r="O23" s="109">
        <f t="shared" si="3"/>
        <v>0</v>
      </c>
      <c r="P23" s="109">
        <f t="shared" si="3"/>
        <v>123.51051174</v>
      </c>
      <c r="Q23" s="110">
        <f>L23+O18</f>
        <v>42.925038800000003</v>
      </c>
      <c r="R23" s="107"/>
    </row>
    <row r="24" spans="2:18" x14ac:dyDescent="0.25">
      <c r="B24" s="107"/>
      <c r="C24" s="108" t="s">
        <v>195</v>
      </c>
      <c r="D24" s="108">
        <f>D12+D23</f>
        <v>1653.5342660000001</v>
      </c>
      <c r="E24" s="108">
        <f>E12+E23</f>
        <v>259.65282890000003</v>
      </c>
      <c r="F24" s="108">
        <f t="shared" ref="F24:P24" si="4">F12+F23</f>
        <v>592.63503300000002</v>
      </c>
      <c r="G24" s="108">
        <f t="shared" si="4"/>
        <v>-0.69060010000000005</v>
      </c>
      <c r="H24" s="108">
        <f t="shared" si="4"/>
        <v>0</v>
      </c>
      <c r="I24" s="108">
        <f t="shared" si="4"/>
        <v>0</v>
      </c>
      <c r="J24" s="108">
        <f t="shared" si="4"/>
        <v>0</v>
      </c>
      <c r="K24" s="108">
        <f t="shared" si="4"/>
        <v>0</v>
      </c>
      <c r="L24" s="108">
        <f t="shared" si="4"/>
        <v>894.52230060000011</v>
      </c>
      <c r="M24" s="108">
        <f t="shared" si="4"/>
        <v>0</v>
      </c>
      <c r="N24" s="108">
        <f t="shared" si="4"/>
        <v>31.417019557000003</v>
      </c>
      <c r="O24" s="108">
        <f>'[28]Power Purchase Working'!$X$37+'[28]Power Purchase Working'!$X$38</f>
        <v>107.2341251</v>
      </c>
      <c r="P24" s="108">
        <f t="shared" si="4"/>
        <v>1622.1172464430001</v>
      </c>
      <c r="Q24" s="108">
        <f>L24+O24</f>
        <v>1001.7564257000001</v>
      </c>
      <c r="R24" s="108"/>
    </row>
    <row r="25" spans="2:18" x14ac:dyDescent="0.25">
      <c r="B25" s="107"/>
      <c r="C25" s="107"/>
      <c r="D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</row>
    <row r="26" spans="2:18" x14ac:dyDescent="0.25">
      <c r="B26" s="107"/>
      <c r="C26" s="108" t="s">
        <v>196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2:18" x14ac:dyDescent="0.25">
      <c r="B27" s="107"/>
      <c r="C27" s="107" t="s">
        <v>188</v>
      </c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Q27" s="107"/>
      <c r="R27" s="107"/>
    </row>
    <row r="28" spans="2:18" x14ac:dyDescent="0.25">
      <c r="B28" s="107"/>
      <c r="C28" s="107" t="s">
        <v>189</v>
      </c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2:18" x14ac:dyDescent="0.25">
      <c r="B29" s="107"/>
      <c r="C29" s="108" t="s">
        <v>197</v>
      </c>
      <c r="D29" s="107">
        <f>'[28]Power Purchase Working'!$H$5+'[28]Power Purchase Working'!$H$6</f>
        <v>-159.46500000000003</v>
      </c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>
        <f>D29</f>
        <v>-159.46500000000003</v>
      </c>
      <c r="Q29" s="107"/>
      <c r="R29" s="107"/>
    </row>
    <row r="30" spans="2:18" x14ac:dyDescent="0.25">
      <c r="B30" s="107"/>
      <c r="C30" s="108" t="s">
        <v>198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</row>
    <row r="31" spans="2:18" x14ac:dyDescent="0.25">
      <c r="B31" s="107"/>
      <c r="C31" s="108" t="s">
        <v>199</v>
      </c>
      <c r="D31" s="108">
        <f>'[28]Power Purchase Working'!$H$4</f>
        <v>-14.611470000000001</v>
      </c>
      <c r="E31" s="108"/>
      <c r="F31" s="108"/>
      <c r="G31" s="108"/>
      <c r="H31" s="108"/>
      <c r="I31" s="108"/>
      <c r="J31" s="108"/>
      <c r="K31" s="108"/>
      <c r="L31" s="108"/>
      <c r="M31" s="107"/>
      <c r="N31" s="108"/>
      <c r="O31" s="108"/>
      <c r="P31" s="108">
        <f>D31</f>
        <v>-14.611470000000001</v>
      </c>
      <c r="Q31" s="108"/>
      <c r="R31" s="108"/>
    </row>
    <row r="32" spans="2:18" x14ac:dyDescent="0.25">
      <c r="B32" s="107"/>
      <c r="C32" s="108" t="s">
        <v>200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</row>
    <row r="33" spans="2:18" x14ac:dyDescent="0.25">
      <c r="B33" s="107"/>
      <c r="C33" s="108" t="s">
        <v>201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2:18" x14ac:dyDescent="0.25">
      <c r="B34" s="107"/>
      <c r="C34" s="108" t="s">
        <v>202</v>
      </c>
      <c r="D34" s="107">
        <f>'[29]Power Purchase Working'!$H$8</f>
        <v>0</v>
      </c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2:18" x14ac:dyDescent="0.25">
      <c r="B35" s="107"/>
      <c r="C35" s="108" t="s">
        <v>203</v>
      </c>
      <c r="D35" s="108">
        <f>SUM(D28:D32)</f>
        <v>-174.07647000000003</v>
      </c>
      <c r="E35" s="107"/>
      <c r="F35" s="107"/>
      <c r="G35" s="107"/>
      <c r="H35" s="107"/>
      <c r="I35" s="107"/>
      <c r="J35" s="107"/>
      <c r="K35" s="107"/>
      <c r="L35" s="108">
        <f>'[28]Power Purchase Working'!$H$12</f>
        <v>32.98040701</v>
      </c>
      <c r="M35" s="107"/>
      <c r="N35" s="107"/>
      <c r="O35" s="107"/>
      <c r="P35" s="107">
        <f>D35</f>
        <v>-174.07647000000003</v>
      </c>
      <c r="Q35" s="107"/>
      <c r="R35" s="107"/>
    </row>
    <row r="36" spans="2:18" x14ac:dyDescent="0.25"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</row>
    <row r="37" spans="2:18" x14ac:dyDescent="0.25">
      <c r="B37" s="107"/>
      <c r="C37" s="108" t="s">
        <v>204</v>
      </c>
      <c r="D37" s="108">
        <f>D24+D35</f>
        <v>1479.4577960000001</v>
      </c>
      <c r="E37" s="108">
        <f t="shared" ref="E37:R37" si="5">E24+E35</f>
        <v>259.65282890000003</v>
      </c>
      <c r="F37" s="108">
        <f t="shared" si="5"/>
        <v>592.63503300000002</v>
      </c>
      <c r="G37" s="108">
        <f t="shared" si="5"/>
        <v>-0.69060010000000005</v>
      </c>
      <c r="H37" s="108">
        <f t="shared" si="5"/>
        <v>0</v>
      </c>
      <c r="I37" s="108">
        <f t="shared" si="5"/>
        <v>0</v>
      </c>
      <c r="J37" s="108">
        <f t="shared" si="5"/>
        <v>0</v>
      </c>
      <c r="K37" s="108">
        <f t="shared" si="5"/>
        <v>0</v>
      </c>
      <c r="L37" s="108">
        <f>L24-L35</f>
        <v>861.54189359000009</v>
      </c>
      <c r="M37" s="108">
        <f t="shared" si="5"/>
        <v>0</v>
      </c>
      <c r="N37" s="108">
        <f t="shared" si="5"/>
        <v>31.417019557000003</v>
      </c>
      <c r="O37" s="108">
        <f t="shared" si="5"/>
        <v>107.2341251</v>
      </c>
      <c r="P37" s="108">
        <f t="shared" si="5"/>
        <v>1448.0407764430001</v>
      </c>
      <c r="Q37" s="108">
        <f>L37+O37</f>
        <v>968.77601869000011</v>
      </c>
      <c r="R37" s="108">
        <f t="shared" si="5"/>
        <v>0</v>
      </c>
    </row>
  </sheetData>
  <pageMargins left="0.74803149606299213" right="0.74803149606299213" top="0.98425196850393704" bottom="0.98425196850393704" header="0.51181102362204722" footer="0.51181102362204722"/>
  <pageSetup scale="47" orientation="landscape" r:id="rId1"/>
  <headerFooter alignWithMargins="0">
    <oddHeader>&amp;LARR for FY 2017-18</oddHeader>
    <oddFooter>&amp;LNew Delhi Municipal Council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showGridLines="0" view="pageBreakPreview" topLeftCell="A30" zoomScale="60" zoomScaleNormal="73" workbookViewId="0">
      <selection activeCell="K29" sqref="K29"/>
    </sheetView>
  </sheetViews>
  <sheetFormatPr defaultRowHeight="16.5" x14ac:dyDescent="0.25"/>
  <cols>
    <col min="1" max="1" width="9.140625" style="68"/>
    <col min="2" max="2" width="60.85546875" style="68" customWidth="1"/>
    <col min="3" max="3" width="11.7109375" style="68" customWidth="1"/>
    <col min="4" max="4" width="12" style="68" customWidth="1"/>
    <col min="5" max="6" width="12.28515625" style="68" customWidth="1"/>
    <col min="7" max="7" width="12" style="68" customWidth="1"/>
    <col min="8" max="8" width="11" style="68" customWidth="1"/>
    <col min="9" max="9" width="14" style="68" customWidth="1"/>
    <col min="10" max="10" width="13.5703125" style="68" customWidth="1"/>
    <col min="11" max="11" width="15.85546875" style="68" customWidth="1"/>
    <col min="12" max="12" width="11.28515625" style="68" customWidth="1"/>
    <col min="13" max="13" width="13.85546875" style="68" customWidth="1"/>
    <col min="14" max="14" width="9.140625" style="68"/>
    <col min="15" max="15" width="13.42578125" style="68" customWidth="1"/>
    <col min="16" max="16" width="14.140625" style="68" customWidth="1"/>
    <col min="17" max="17" width="13.85546875" style="68" customWidth="1"/>
    <col min="18" max="16384" width="9.140625" style="68"/>
  </cols>
  <sheetData>
    <row r="1" spans="1:17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18.75" x14ac:dyDescent="0.25">
      <c r="A2" s="101"/>
      <c r="B2" s="102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 t="s">
        <v>159</v>
      </c>
      <c r="M2" s="103">
        <v>3.5000000000000003E-2</v>
      </c>
      <c r="N2" s="101"/>
      <c r="O2" s="101"/>
      <c r="P2" s="101"/>
      <c r="Q2" s="101"/>
    </row>
    <row r="3" spans="1:17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 t="s">
        <v>160</v>
      </c>
      <c r="M3" s="104">
        <v>7.0000000000000001E-3</v>
      </c>
      <c r="N3" s="101"/>
      <c r="O3" s="101"/>
      <c r="P3" s="101"/>
      <c r="Q3" s="101"/>
    </row>
    <row r="4" spans="1:17" ht="120" x14ac:dyDescent="0.25">
      <c r="A4" s="111" t="s">
        <v>161</v>
      </c>
      <c r="B4" s="111" t="s">
        <v>162</v>
      </c>
      <c r="C4" s="111" t="s">
        <v>205</v>
      </c>
      <c r="D4" s="111" t="s">
        <v>164</v>
      </c>
      <c r="E4" s="111" t="s">
        <v>165</v>
      </c>
      <c r="F4" s="111" t="s">
        <v>166</v>
      </c>
      <c r="G4" s="111" t="s">
        <v>167</v>
      </c>
      <c r="H4" s="111" t="s">
        <v>168</v>
      </c>
      <c r="I4" s="111" t="s">
        <v>169</v>
      </c>
      <c r="J4" s="111" t="s">
        <v>170</v>
      </c>
      <c r="K4" s="111" t="s">
        <v>171</v>
      </c>
      <c r="L4" s="111" t="s">
        <v>206</v>
      </c>
      <c r="M4" s="111" t="s">
        <v>173</v>
      </c>
      <c r="N4" s="111" t="s">
        <v>174</v>
      </c>
      <c r="O4" s="111" t="s">
        <v>175</v>
      </c>
      <c r="P4" s="111" t="s">
        <v>176</v>
      </c>
      <c r="Q4" s="111" t="s">
        <v>207</v>
      </c>
    </row>
    <row r="5" spans="1:17" x14ac:dyDescent="0.25">
      <c r="A5" s="107"/>
      <c r="B5" s="108" t="s">
        <v>178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x14ac:dyDescent="0.25">
      <c r="A6" s="107"/>
      <c r="B6" s="107" t="s">
        <v>179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>
        <f>C6-O6</f>
        <v>0</v>
      </c>
      <c r="N6" s="107"/>
      <c r="O6" s="107">
        <f>'[27]PowerPurchase@DiscomPerifery'!O48</f>
        <v>0</v>
      </c>
      <c r="P6" s="107">
        <f t="shared" ref="P6:P12" si="0">K6+N6</f>
        <v>0</v>
      </c>
      <c r="Q6" s="107"/>
    </row>
    <row r="7" spans="1:17" x14ac:dyDescent="0.25">
      <c r="A7" s="107"/>
      <c r="B7" s="107" t="s">
        <v>180</v>
      </c>
      <c r="C7" s="107">
        <f>'[28]Power Purchase Working'!$R$35</f>
        <v>481.76692300000002</v>
      </c>
      <c r="D7" s="107">
        <f>'[28]PowerPurchase@Grid'!$S$16/10^7</f>
        <v>61.069547200000002</v>
      </c>
      <c r="E7" s="107">
        <f>'[28]PowerPurchase@Grid'!$T$16/10^7</f>
        <v>161.89620650000001</v>
      </c>
      <c r="F7" s="107"/>
      <c r="G7" s="107"/>
      <c r="H7" s="107"/>
      <c r="I7" s="107"/>
      <c r="J7" s="107"/>
      <c r="K7" s="107">
        <f>SUM(D7:J7)</f>
        <v>222.96575369999999</v>
      </c>
      <c r="L7" s="107">
        <f>K7/C7*10</f>
        <v>4.6280834788651521</v>
      </c>
      <c r="M7" s="107">
        <f>C7*$M$3</f>
        <v>3.3723684610000002</v>
      </c>
      <c r="N7" s="107"/>
      <c r="O7" s="107">
        <f>C7-M7</f>
        <v>478.39455453900001</v>
      </c>
      <c r="P7" s="107">
        <f t="shared" si="0"/>
        <v>222.96575369999999</v>
      </c>
      <c r="Q7" s="107">
        <f>P7/O7*10</f>
        <v>4.6607084379306665</v>
      </c>
    </row>
    <row r="8" spans="1:17" x14ac:dyDescent="0.25">
      <c r="A8" s="107"/>
      <c r="B8" s="107" t="s">
        <v>181</v>
      </c>
      <c r="C8" s="107">
        <f>'[28]Power Purchase Working'!$R$36</f>
        <v>152.33849799999999</v>
      </c>
      <c r="D8" s="107">
        <f>'[28]PowerPurchase@Grid'!$W$16/10^7</f>
        <v>74.906602000000007</v>
      </c>
      <c r="E8" s="107">
        <f>'[28]PowerPurchase@Grid'!$X$16/10^7</f>
        <v>37.303904199999998</v>
      </c>
      <c r="F8" s="107">
        <f>'[28]PowerPurchase@Grid'!$Y$16</f>
        <v>0</v>
      </c>
      <c r="G8" s="107"/>
      <c r="H8" s="107"/>
      <c r="I8" s="107"/>
      <c r="J8" s="107"/>
      <c r="K8" s="107">
        <f>SUM(D8:J8)</f>
        <v>112.2105062</v>
      </c>
      <c r="L8" s="107">
        <f>K8/C8*10</f>
        <v>7.3658666504641532</v>
      </c>
      <c r="M8" s="107">
        <f t="shared" ref="M8:M10" si="1">C8*$M$3</f>
        <v>1.0663694859999999</v>
      </c>
      <c r="N8" s="107"/>
      <c r="O8" s="107">
        <f>C8-M8</f>
        <v>151.27212851399997</v>
      </c>
      <c r="P8" s="107">
        <f t="shared" si="0"/>
        <v>112.2105062</v>
      </c>
      <c r="Q8" s="107">
        <f t="shared" ref="Q8:Q11" si="2">P8/O8*10</f>
        <v>7.4177911887856531</v>
      </c>
    </row>
    <row r="9" spans="1:17" x14ac:dyDescent="0.25">
      <c r="A9" s="107"/>
      <c r="B9" s="107" t="s">
        <v>182</v>
      </c>
      <c r="C9" s="107">
        <v>0</v>
      </c>
      <c r="D9" s="107"/>
      <c r="E9" s="107"/>
      <c r="F9" s="107"/>
      <c r="G9" s="107"/>
      <c r="H9" s="107"/>
      <c r="I9" s="107"/>
      <c r="J9" s="107"/>
      <c r="K9" s="107">
        <f>SUM(D9:J9)</f>
        <v>0</v>
      </c>
      <c r="L9" s="107"/>
      <c r="M9" s="107">
        <f t="shared" si="1"/>
        <v>0</v>
      </c>
      <c r="N9" s="107"/>
      <c r="O9" s="107">
        <f>C9-M9</f>
        <v>0</v>
      </c>
      <c r="P9" s="107">
        <f t="shared" si="0"/>
        <v>0</v>
      </c>
      <c r="Q9" s="107"/>
    </row>
    <row r="10" spans="1:17" x14ac:dyDescent="0.25">
      <c r="A10" s="107"/>
      <c r="B10" s="107" t="s">
        <v>183</v>
      </c>
      <c r="C10" s="107">
        <f>'[28]Power Purchase Working'!$R$34</f>
        <v>281.99093599999998</v>
      </c>
      <c r="D10" s="107">
        <f>'[28]PowerPurchase@Grid'!$I$16/10^7</f>
        <v>28.990327400000002</v>
      </c>
      <c r="E10" s="107">
        <f>'[28]PowerPurchase@Grid'!$J$16/10^7</f>
        <v>101.98224500000001</v>
      </c>
      <c r="F10" s="107">
        <f>'[28]PowerPurchase@Grid'!$K$16/10^7</f>
        <v>0.9167071</v>
      </c>
      <c r="G10" s="107"/>
      <c r="H10" s="107"/>
      <c r="I10" s="107"/>
      <c r="J10" s="107"/>
      <c r="K10" s="107">
        <f>SUM(D10:J10)</f>
        <v>131.88927950000001</v>
      </c>
      <c r="L10" s="107">
        <f>K10/C10*10</f>
        <v>4.6770751347837658</v>
      </c>
      <c r="M10" s="107">
        <f t="shared" si="1"/>
        <v>1.9739365519999998</v>
      </c>
      <c r="N10" s="107"/>
      <c r="O10" s="107">
        <f>C10-M10</f>
        <v>280.01699944799998</v>
      </c>
      <c r="P10" s="107">
        <f t="shared" si="0"/>
        <v>131.88927950000001</v>
      </c>
      <c r="Q10" s="107">
        <f t="shared" si="2"/>
        <v>4.7100454529544464</v>
      </c>
    </row>
    <row r="11" spans="1:17" x14ac:dyDescent="0.25">
      <c r="A11" s="107"/>
      <c r="B11" s="107" t="s">
        <v>184</v>
      </c>
      <c r="C11" s="107">
        <f>'[28]Power Purchase Working'!$R$31</f>
        <v>396.10026599999992</v>
      </c>
      <c r="D11" s="107">
        <f>'[28]PowerPurchase@Grid'!$N$16/10^7</f>
        <v>72.041060400000006</v>
      </c>
      <c r="E11" s="107">
        <f>'[28]PowerPurchase@Grid'!$O$16/10^7</f>
        <v>140.73259719999999</v>
      </c>
      <c r="F11" s="107">
        <f>'[28]PowerPurchase@Grid'!$P$16/10^7</f>
        <v>6.7866800000000005E-2</v>
      </c>
      <c r="G11" s="107"/>
      <c r="H11" s="107"/>
      <c r="I11" s="107"/>
      <c r="J11" s="107"/>
      <c r="K11" s="107">
        <f>SUM(D11:J11)</f>
        <v>212.84152439999997</v>
      </c>
      <c r="L11" s="107">
        <f>K11/C11*10</f>
        <v>5.3734254346600219</v>
      </c>
      <c r="M11" s="107">
        <f>(C11*M2)+(C11*M3)</f>
        <v>16.636211171999996</v>
      </c>
      <c r="N11" s="107"/>
      <c r="O11" s="107">
        <f>C11-M11</f>
        <v>379.46405482799992</v>
      </c>
      <c r="P11" s="107">
        <f t="shared" si="0"/>
        <v>212.84152439999997</v>
      </c>
      <c r="Q11" s="107">
        <f t="shared" si="2"/>
        <v>5.6090035852401057</v>
      </c>
    </row>
    <row r="12" spans="1:17" x14ac:dyDescent="0.25">
      <c r="A12" s="108"/>
      <c r="B12" s="108" t="s">
        <v>185</v>
      </c>
      <c r="C12" s="108">
        <f>SUM(C6:C11)</f>
        <v>1312.1966229999998</v>
      </c>
      <c r="D12" s="108">
        <f t="shared" ref="D12:N12" si="3">SUM(D6:D11)</f>
        <v>237.00753700000001</v>
      </c>
      <c r="E12" s="108">
        <f t="shared" si="3"/>
        <v>441.9149529</v>
      </c>
      <c r="F12" s="108">
        <f t="shared" si="3"/>
        <v>0.9845739</v>
      </c>
      <c r="G12" s="108">
        <f t="shared" si="3"/>
        <v>0</v>
      </c>
      <c r="H12" s="108">
        <f t="shared" si="3"/>
        <v>0</v>
      </c>
      <c r="I12" s="108">
        <f t="shared" si="3"/>
        <v>0</v>
      </c>
      <c r="J12" s="108">
        <f t="shared" si="3"/>
        <v>0</v>
      </c>
      <c r="K12" s="108">
        <f t="shared" si="3"/>
        <v>679.90706380000006</v>
      </c>
      <c r="L12" s="108">
        <f>P12/C12*10</f>
        <v>5.1814419568125967</v>
      </c>
      <c r="M12" s="108">
        <f t="shared" si="3"/>
        <v>23.048885670999994</v>
      </c>
      <c r="N12" s="108">
        <f t="shared" si="3"/>
        <v>0</v>
      </c>
      <c r="O12" s="108">
        <f>SUM(O6:O11)</f>
        <v>1289.1477373289999</v>
      </c>
      <c r="P12" s="108">
        <f t="shared" si="0"/>
        <v>679.90706380000006</v>
      </c>
      <c r="Q12" s="107">
        <f>P12/O12*10</f>
        <v>5.2740818147709536</v>
      </c>
    </row>
    <row r="13" spans="1:17" x14ac:dyDescent="0.25">
      <c r="A13" s="107"/>
      <c r="B13" s="108" t="s">
        <v>186</v>
      </c>
      <c r="C13" s="108">
        <f>'[28]Power Purchase Working'!$M$12</f>
        <v>0.62219000000000002</v>
      </c>
      <c r="D13" s="107"/>
      <c r="E13" s="107"/>
      <c r="F13" s="107"/>
      <c r="G13" s="107"/>
      <c r="H13" s="107"/>
      <c r="I13" s="107"/>
      <c r="J13" s="107"/>
      <c r="K13" s="107"/>
      <c r="L13" s="107"/>
      <c r="M13" s="112">
        <f>C13*M3</f>
        <v>4.3553300000000001E-3</v>
      </c>
      <c r="N13" s="107"/>
      <c r="O13" s="107">
        <f>C13-M13</f>
        <v>0.61783467000000003</v>
      </c>
      <c r="P13" s="107"/>
      <c r="Q13" s="107"/>
    </row>
    <row r="14" spans="1:17" x14ac:dyDescent="0.25">
      <c r="A14" s="107"/>
      <c r="B14" s="108" t="s">
        <v>187</v>
      </c>
      <c r="C14" s="107">
        <f>'[28]Power Purchase Working'!$D$5</f>
        <v>121.42938299999999</v>
      </c>
      <c r="D14" s="107"/>
      <c r="E14" s="107"/>
      <c r="F14" s="107"/>
      <c r="G14" s="107"/>
      <c r="H14" s="107"/>
      <c r="I14" s="107"/>
      <c r="J14" s="107"/>
      <c r="K14" s="107"/>
      <c r="L14" s="107"/>
      <c r="M14" s="107">
        <f>C14*M3</f>
        <v>0.85000568099999996</v>
      </c>
      <c r="N14" s="107"/>
      <c r="O14" s="101">
        <f>C14-M14</f>
        <v>120.57937731899999</v>
      </c>
      <c r="P14" s="107"/>
      <c r="Q14" s="107"/>
    </row>
    <row r="15" spans="1:17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7" x14ac:dyDescent="0.25">
      <c r="A16" s="107"/>
      <c r="B16" s="107" t="s">
        <v>188</v>
      </c>
      <c r="C16" s="107">
        <f>'[28]Power Purchase Working'!$D$6</f>
        <v>189.87</v>
      </c>
      <c r="D16" s="107"/>
      <c r="E16" s="107"/>
      <c r="F16" s="107"/>
      <c r="G16" s="107"/>
      <c r="H16" s="107"/>
      <c r="I16" s="107"/>
      <c r="J16" s="107"/>
      <c r="K16" s="107"/>
      <c r="L16" s="107"/>
      <c r="M16" s="107">
        <f>C16*M3</f>
        <v>1.3290900000000001</v>
      </c>
      <c r="N16" s="107"/>
      <c r="O16" s="107">
        <f>C16-M16</f>
        <v>188.54091</v>
      </c>
      <c r="P16" s="107"/>
      <c r="Q16" s="107"/>
    </row>
    <row r="17" spans="1:17" x14ac:dyDescent="0.25">
      <c r="A17" s="107"/>
      <c r="B17" s="107" t="s">
        <v>189</v>
      </c>
      <c r="C17" s="107">
        <f>'[28]Power Purchase Working'!$D$7</f>
        <v>0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</row>
    <row r="18" spans="1:17" x14ac:dyDescent="0.25">
      <c r="A18" s="107"/>
      <c r="B18" s="108" t="s">
        <v>190</v>
      </c>
      <c r="C18" s="108">
        <f t="shared" ref="C18:J18" si="4">SUM(C16:C17)</f>
        <v>189.87</v>
      </c>
      <c r="D18" s="108">
        <f t="shared" si="4"/>
        <v>0</v>
      </c>
      <c r="E18" s="108">
        <f t="shared" si="4"/>
        <v>0</v>
      </c>
      <c r="F18" s="108">
        <f t="shared" si="4"/>
        <v>0</v>
      </c>
      <c r="G18" s="108">
        <f t="shared" si="4"/>
        <v>0</v>
      </c>
      <c r="H18" s="108">
        <f t="shared" si="4"/>
        <v>0</v>
      </c>
      <c r="I18" s="108">
        <f t="shared" si="4"/>
        <v>0</v>
      </c>
      <c r="J18" s="108">
        <f t="shared" si="4"/>
        <v>0</v>
      </c>
      <c r="K18" s="108"/>
      <c r="L18" s="108">
        <f>SUM(L16:L17)</f>
        <v>0</v>
      </c>
      <c r="M18" s="108">
        <f>C18*M3</f>
        <v>1.3290900000000001</v>
      </c>
      <c r="N18" s="101"/>
      <c r="O18" s="107">
        <f>SUM(O16:O17)</f>
        <v>188.54091</v>
      </c>
      <c r="P18" s="101"/>
      <c r="Q18" s="108">
        <f>SUM(Q16:Q17)</f>
        <v>0</v>
      </c>
    </row>
    <row r="19" spans="1:17" x14ac:dyDescent="0.25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</row>
    <row r="20" spans="1:17" x14ac:dyDescent="0.25">
      <c r="A20" s="107"/>
      <c r="B20" s="108" t="s">
        <v>191</v>
      </c>
      <c r="C20" s="101">
        <f>'[28]Power Purchase Working'!$C$9</f>
        <v>0</v>
      </c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</row>
    <row r="21" spans="1:17" x14ac:dyDescent="0.25">
      <c r="A21" s="107"/>
      <c r="B21" s="108" t="s">
        <v>192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  <row r="22" spans="1:17" x14ac:dyDescent="0.25">
      <c r="A22" s="107"/>
      <c r="B22" s="108" t="s">
        <v>193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</row>
    <row r="23" spans="1:17" x14ac:dyDescent="0.25">
      <c r="A23" s="107"/>
      <c r="B23" s="108" t="s">
        <v>194</v>
      </c>
      <c r="C23" s="109">
        <f>SUM(C13,C14,C18,C20,C21)</f>
        <v>311.92157299999997</v>
      </c>
      <c r="D23" s="109">
        <f t="shared" ref="D23:O23" si="5">SUM(D13,D14,D18,D20,D21)</f>
        <v>0</v>
      </c>
      <c r="E23" s="109">
        <f t="shared" si="5"/>
        <v>0</v>
      </c>
      <c r="F23" s="109">
        <f t="shared" si="5"/>
        <v>0</v>
      </c>
      <c r="G23" s="109">
        <f t="shared" si="5"/>
        <v>0</v>
      </c>
      <c r="H23" s="109">
        <f t="shared" si="5"/>
        <v>0</v>
      </c>
      <c r="I23" s="109">
        <f t="shared" si="5"/>
        <v>0</v>
      </c>
      <c r="J23" s="109">
        <f t="shared" si="5"/>
        <v>0</v>
      </c>
      <c r="K23" s="113">
        <f>'[28]Power Purchase Working'!$D$12</f>
        <v>98.084201899999996</v>
      </c>
      <c r="L23" s="109">
        <f>K23/C23*10</f>
        <v>3.1445148521356043</v>
      </c>
      <c r="M23" s="109">
        <f t="shared" si="5"/>
        <v>2.1834510109999998</v>
      </c>
      <c r="N23" s="65"/>
      <c r="O23" s="109">
        <f t="shared" si="5"/>
        <v>309.73812198899998</v>
      </c>
      <c r="P23" s="110">
        <f>K18+N18</f>
        <v>0</v>
      </c>
      <c r="Q23" s="107"/>
    </row>
    <row r="24" spans="1:17" x14ac:dyDescent="0.25">
      <c r="A24" s="107"/>
      <c r="B24" s="108" t="s">
        <v>195</v>
      </c>
      <c r="C24" s="108">
        <f>C12+C23</f>
        <v>1624.1181959999999</v>
      </c>
      <c r="D24" s="108">
        <f>D12+D23</f>
        <v>237.00753700000001</v>
      </c>
      <c r="E24" s="108">
        <f t="shared" ref="E24:O24" si="6">E12+E23</f>
        <v>441.9149529</v>
      </c>
      <c r="F24" s="108">
        <f t="shared" si="6"/>
        <v>0.9845739</v>
      </c>
      <c r="G24" s="108">
        <f t="shared" si="6"/>
        <v>0</v>
      </c>
      <c r="H24" s="108">
        <f t="shared" si="6"/>
        <v>0</v>
      </c>
      <c r="I24" s="108">
        <f t="shared" si="6"/>
        <v>0</v>
      </c>
      <c r="J24" s="108">
        <f t="shared" si="6"/>
        <v>0</v>
      </c>
      <c r="K24" s="108">
        <f>K12+K23</f>
        <v>777.9912657000001</v>
      </c>
      <c r="L24" s="108">
        <f>P24/C24*10</f>
        <v>5.3450671769950429</v>
      </c>
      <c r="M24" s="114">
        <f t="shared" si="6"/>
        <v>25.232336681999993</v>
      </c>
      <c r="N24" s="107">
        <f>'[28]Power Purchase Working'!$Y$37+'[28]Power Purchase Working'!$Y$38</f>
        <v>90.110820399999994</v>
      </c>
      <c r="O24" s="115">
        <f t="shared" si="6"/>
        <v>1598.8858593179998</v>
      </c>
      <c r="P24" s="108">
        <f>N24+K24</f>
        <v>868.10208610000007</v>
      </c>
      <c r="Q24" s="108">
        <f>P24/O24*10</f>
        <v>5.4294187483169463</v>
      </c>
    </row>
    <row r="25" spans="1:17" x14ac:dyDescent="0.25">
      <c r="A25" s="107"/>
      <c r="B25" s="107"/>
      <c r="C25" s="108"/>
      <c r="D25" s="101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x14ac:dyDescent="0.25">
      <c r="A26" s="107"/>
      <c r="B26" s="108" t="s">
        <v>196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</row>
    <row r="27" spans="1:17" x14ac:dyDescent="0.25">
      <c r="A27" s="107"/>
      <c r="B27" s="107" t="s">
        <v>188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1"/>
      <c r="P27" s="107"/>
      <c r="Q27" s="107"/>
    </row>
    <row r="28" spans="1:17" x14ac:dyDescent="0.25">
      <c r="A28" s="107"/>
      <c r="B28" s="107" t="s">
        <v>189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</row>
    <row r="29" spans="1:17" x14ac:dyDescent="0.25">
      <c r="A29" s="107"/>
      <c r="B29" s="108" t="s">
        <v>197</v>
      </c>
      <c r="C29" s="107">
        <f>'[28]Power Purchase Working'!$I$5+'[28]Power Purchase Working'!$I$6</f>
        <v>-39.061659999999996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>
        <f>C29</f>
        <v>-39.061659999999996</v>
      </c>
      <c r="P29" s="107"/>
      <c r="Q29" s="107"/>
    </row>
    <row r="30" spans="1:17" x14ac:dyDescent="0.25">
      <c r="A30" s="107"/>
      <c r="B30" s="108" t="s">
        <v>198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</row>
    <row r="31" spans="1:17" x14ac:dyDescent="0.25">
      <c r="A31" s="107"/>
      <c r="B31" s="108" t="s">
        <v>199</v>
      </c>
      <c r="C31" s="108">
        <f>'[28]Power Purchase Working'!$I$4</f>
        <v>-68.914820000000006</v>
      </c>
      <c r="D31" s="108"/>
      <c r="E31" s="108"/>
      <c r="F31" s="108"/>
      <c r="G31" s="108"/>
      <c r="H31" s="108"/>
      <c r="I31" s="108"/>
      <c r="J31" s="108"/>
      <c r="K31" s="108"/>
      <c r="L31" s="107"/>
      <c r="M31" s="108"/>
      <c r="N31" s="108"/>
      <c r="O31" s="108">
        <f>C31</f>
        <v>-68.914820000000006</v>
      </c>
      <c r="P31" s="108"/>
      <c r="Q31" s="108"/>
    </row>
    <row r="32" spans="1:17" x14ac:dyDescent="0.25">
      <c r="A32" s="107"/>
      <c r="B32" s="108" t="s">
        <v>200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</row>
    <row r="33" spans="1:17" x14ac:dyDescent="0.25">
      <c r="A33" s="107"/>
      <c r="B33" s="108" t="s">
        <v>201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</row>
    <row r="34" spans="1:17" x14ac:dyDescent="0.25">
      <c r="A34" s="107"/>
      <c r="B34" s="108" t="s">
        <v>202</v>
      </c>
      <c r="C34" s="107">
        <f>'[29]Power Purchase Working'!$H$8</f>
        <v>0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</row>
    <row r="35" spans="1:17" x14ac:dyDescent="0.25">
      <c r="A35" s="107"/>
      <c r="B35" s="108" t="s">
        <v>203</v>
      </c>
      <c r="C35" s="108">
        <f>SUM(C28:C32)</f>
        <v>-107.97648000000001</v>
      </c>
      <c r="D35" s="107"/>
      <c r="E35" s="107"/>
      <c r="F35" s="107"/>
      <c r="G35" s="107"/>
      <c r="H35" s="107"/>
      <c r="I35" s="107"/>
      <c r="J35" s="107"/>
      <c r="K35" s="108">
        <f>'[28]Power Purchase Working'!$I$12</f>
        <v>24.203076654000004</v>
      </c>
      <c r="L35" s="107"/>
      <c r="M35" s="107"/>
      <c r="N35" s="107"/>
      <c r="O35" s="107">
        <f>C35</f>
        <v>-107.97648000000001</v>
      </c>
      <c r="P35" s="107"/>
      <c r="Q35" s="107"/>
    </row>
    <row r="36" spans="1:17" x14ac:dyDescent="0.25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</row>
    <row r="37" spans="1:17" x14ac:dyDescent="0.25">
      <c r="A37" s="107"/>
      <c r="B37" s="108" t="s">
        <v>204</v>
      </c>
      <c r="C37" s="108">
        <f>C24+C35</f>
        <v>1516.1417159999999</v>
      </c>
      <c r="D37" s="108">
        <f t="shared" ref="D37:Q37" si="7">D24+D35</f>
        <v>237.00753700000001</v>
      </c>
      <c r="E37" s="108">
        <f t="shared" si="7"/>
        <v>441.9149529</v>
      </c>
      <c r="F37" s="108">
        <f t="shared" si="7"/>
        <v>0.9845739</v>
      </c>
      <c r="G37" s="108">
        <f t="shared" si="7"/>
        <v>0</v>
      </c>
      <c r="H37" s="108">
        <f t="shared" si="7"/>
        <v>0</v>
      </c>
      <c r="I37" s="108">
        <f t="shared" si="7"/>
        <v>0</v>
      </c>
      <c r="J37" s="108">
        <f t="shared" si="7"/>
        <v>0</v>
      </c>
      <c r="K37" s="108">
        <f>K24-K35</f>
        <v>753.78818904600007</v>
      </c>
      <c r="L37" s="108">
        <f t="shared" si="7"/>
        <v>5.3450671769950429</v>
      </c>
      <c r="M37" s="108">
        <f t="shared" si="7"/>
        <v>25.232336681999993</v>
      </c>
      <c r="N37" s="108">
        <f>N24</f>
        <v>90.110820399999994</v>
      </c>
      <c r="O37" s="108">
        <f t="shared" si="7"/>
        <v>1490.9093793179998</v>
      </c>
      <c r="P37" s="108">
        <f>K37+N37</f>
        <v>843.89900944600004</v>
      </c>
      <c r="Q37" s="108">
        <f t="shared" si="7"/>
        <v>5.4294187483169463</v>
      </c>
    </row>
    <row r="40" spans="1:17" x14ac:dyDescent="0.25">
      <c r="P40" s="116"/>
    </row>
  </sheetData>
  <pageMargins left="0.74803149606299213" right="0.74803149606299213" top="0.98425196850393704" bottom="0.98425196850393704" header="0.51181102362204722" footer="0.51181102362204722"/>
  <pageSetup scale="46" orientation="landscape" r:id="rId1"/>
  <headerFooter alignWithMargins="0">
    <oddHeader>&amp;LARR for FY 2017-18</oddHeader>
    <oddFooter>&amp;LNew Delhi Municipal Council</oddFooter>
  </headerFooter>
  <colBreaks count="1" manualBreakCount="1">
    <brk id="17" max="4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M62"/>
  <sheetViews>
    <sheetView showGridLines="0" view="pageBreakPreview" topLeftCell="C23" zoomScale="60" zoomScaleNormal="80" workbookViewId="0">
      <selection activeCell="K29" sqref="K29"/>
    </sheetView>
  </sheetViews>
  <sheetFormatPr defaultRowHeight="16.5" x14ac:dyDescent="0.25"/>
  <cols>
    <col min="1" max="2" width="9.140625" style="101"/>
    <col min="3" max="3" width="42.5703125" style="101" customWidth="1"/>
    <col min="4" max="4" width="19" style="101" hidden="1" customWidth="1"/>
    <col min="5" max="5" width="9.5703125" style="101" hidden="1" customWidth="1"/>
    <col min="6" max="6" width="15.85546875" style="101" bestFit="1" customWidth="1"/>
    <col min="7" max="7" width="9.28515625" style="101" bestFit="1" customWidth="1"/>
    <col min="8" max="8" width="15.28515625" style="101" bestFit="1" customWidth="1"/>
    <col min="9" max="9" width="13.28515625" style="101" bestFit="1" customWidth="1"/>
    <col min="10" max="10" width="15.42578125" style="101" bestFit="1" customWidth="1"/>
    <col min="11" max="11" width="11.5703125" style="101" bestFit="1" customWidth="1"/>
    <col min="12" max="13" width="9.28515625" style="101" bestFit="1" customWidth="1"/>
    <col min="14" max="14" width="12.28515625" style="101" customWidth="1"/>
    <col min="15" max="15" width="11.140625" style="101" customWidth="1"/>
    <col min="16" max="16" width="10.85546875" style="101" customWidth="1"/>
    <col min="17" max="17" width="15.85546875" style="101" bestFit="1" customWidth="1"/>
    <col min="18" max="18" width="17.28515625" style="101" bestFit="1" customWidth="1"/>
    <col min="19" max="19" width="11.140625" style="101" customWidth="1"/>
    <col min="20" max="20" width="11" style="101" customWidth="1"/>
    <col min="21" max="21" width="14" style="101" bestFit="1" customWidth="1"/>
    <col min="22" max="22" width="12.28515625" style="101" customWidth="1"/>
    <col min="23" max="23" width="10.42578125" style="101" customWidth="1"/>
    <col min="24" max="24" width="9.140625" style="101"/>
    <col min="25" max="25" width="10.7109375" style="101" bestFit="1" customWidth="1"/>
    <col min="26" max="26" width="10.5703125" style="101" bestFit="1" customWidth="1"/>
    <col min="27" max="16384" width="9.140625" style="101"/>
  </cols>
  <sheetData>
    <row r="1" spans="2:39" x14ac:dyDescent="0.25">
      <c r="AA1" s="108" t="s">
        <v>208</v>
      </c>
      <c r="AB1" s="107">
        <v>2.58</v>
      </c>
      <c r="AC1" s="107">
        <f>AB1/AB3</f>
        <v>0.41260195106348951</v>
      </c>
      <c r="AD1" s="107" t="s">
        <v>209</v>
      </c>
      <c r="AE1" s="107">
        <v>2.66</v>
      </c>
      <c r="AF1" s="107">
        <f>AE1/AE3</f>
        <v>0.40474741326841146</v>
      </c>
      <c r="AK1" s="117" t="s">
        <v>159</v>
      </c>
      <c r="AL1" s="103">
        <v>3.5000000000000003E-2</v>
      </c>
      <c r="AM1" s="101">
        <f>AL1*SUM(F7:F9)</f>
        <v>34.55404995</v>
      </c>
    </row>
    <row r="2" spans="2:39" ht="18.75" x14ac:dyDescent="0.25">
      <c r="B2" s="118" t="s">
        <v>0</v>
      </c>
      <c r="D2" s="118"/>
      <c r="E2" s="118"/>
      <c r="AA2" s="108" t="s">
        <v>210</v>
      </c>
      <c r="AB2" s="107">
        <v>3.673</v>
      </c>
      <c r="AC2" s="107">
        <f>AB2/AB3</f>
        <v>0.58739804893651049</v>
      </c>
      <c r="AD2" s="107" t="s">
        <v>211</v>
      </c>
      <c r="AE2" s="107">
        <v>3.9119999999999999</v>
      </c>
      <c r="AF2" s="107">
        <f>AE2/AE3</f>
        <v>0.59525258673158854</v>
      </c>
      <c r="AK2" s="117" t="s">
        <v>160</v>
      </c>
      <c r="AL2" s="104">
        <v>7.0000000000000001E-3</v>
      </c>
      <c r="AM2" s="101">
        <f>AL2*(SUM(Y7:Y9,F11:F15,F18:F20,F23:F26)+'[24]Buisiness Plan Excel'!J80)</f>
        <v>10.424969537036727</v>
      </c>
    </row>
    <row r="3" spans="2:39" ht="18.75" x14ac:dyDescent="0.25">
      <c r="B3" s="118"/>
      <c r="D3" s="118"/>
      <c r="E3" s="118"/>
      <c r="AA3" s="119"/>
      <c r="AB3" s="101">
        <f>AB1+AB2</f>
        <v>6.2530000000000001</v>
      </c>
      <c r="AE3" s="101">
        <f>AE1+AE2</f>
        <v>6.5720000000000001</v>
      </c>
      <c r="AF3" s="109"/>
      <c r="AK3" s="117"/>
      <c r="AL3" s="104"/>
    </row>
    <row r="4" spans="2:39" x14ac:dyDescent="0.25">
      <c r="AB4" s="120">
        <f>SUMPRODUCT(R12:R13,AC1:AC2)/SUM(AC1:AC2)</f>
        <v>3.6008558309625802</v>
      </c>
      <c r="AE4" s="120">
        <f>SUMPRODUCT(R14:R15,AF1:AF2)/SUM(AF1:AF2)</f>
        <v>4.0265082197110642</v>
      </c>
    </row>
    <row r="5" spans="2:39" s="106" customFormat="1" ht="105" x14ac:dyDescent="0.25">
      <c r="B5" s="111" t="s">
        <v>161</v>
      </c>
      <c r="C5" s="111" t="s">
        <v>162</v>
      </c>
      <c r="D5" s="111" t="s">
        <v>212</v>
      </c>
      <c r="E5" s="111" t="s">
        <v>213</v>
      </c>
      <c r="F5" s="111" t="s">
        <v>214</v>
      </c>
      <c r="G5" s="111" t="s">
        <v>215</v>
      </c>
      <c r="H5" s="111" t="s">
        <v>216</v>
      </c>
      <c r="I5" s="111" t="s">
        <v>217</v>
      </c>
      <c r="J5" s="111" t="s">
        <v>164</v>
      </c>
      <c r="K5" s="111" t="s">
        <v>165</v>
      </c>
      <c r="L5" s="111" t="s">
        <v>166</v>
      </c>
      <c r="M5" s="111" t="s">
        <v>167</v>
      </c>
      <c r="N5" s="111" t="s">
        <v>168</v>
      </c>
      <c r="O5" s="111" t="s">
        <v>169</v>
      </c>
      <c r="P5" s="111" t="s">
        <v>170</v>
      </c>
      <c r="Q5" s="111" t="s">
        <v>218</v>
      </c>
      <c r="R5" s="111" t="s">
        <v>206</v>
      </c>
      <c r="S5" s="111" t="s">
        <v>173</v>
      </c>
      <c r="T5" s="111" t="s">
        <v>174</v>
      </c>
      <c r="U5" s="111" t="s">
        <v>175</v>
      </c>
      <c r="V5" s="111" t="s">
        <v>176</v>
      </c>
      <c r="W5" s="111" t="s">
        <v>219</v>
      </c>
    </row>
    <row r="6" spans="2:39" x14ac:dyDescent="0.25">
      <c r="B6" s="107"/>
      <c r="C6" s="108" t="s">
        <v>178</v>
      </c>
      <c r="D6" s="108"/>
      <c r="E6" s="108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AC6" s="101" t="s">
        <v>220</v>
      </c>
      <c r="AD6" s="101" t="s">
        <v>221</v>
      </c>
    </row>
    <row r="7" spans="2:39" x14ac:dyDescent="0.25">
      <c r="B7" s="107"/>
      <c r="C7" s="107" t="s">
        <v>222</v>
      </c>
      <c r="D7" s="107">
        <f>'F1_2015-16'!D11</f>
        <v>566.92227700000001</v>
      </c>
      <c r="E7" s="121">
        <f>D7/$D$16</f>
        <v>0.3707426563045893</v>
      </c>
      <c r="F7" s="122">
        <f>'[24]Buisiness Plan Excel'!J112</f>
        <v>597.87</v>
      </c>
      <c r="G7" s="121">
        <f>'[24]Buisiness Plan Excel'!E92</f>
        <v>0.14881</v>
      </c>
      <c r="H7" s="123">
        <v>484.14400000000001</v>
      </c>
      <c r="I7" s="123">
        <v>3.5409999999999999</v>
      </c>
      <c r="J7" s="123">
        <f>H7*G7</f>
        <v>72.045468639999996</v>
      </c>
      <c r="K7" s="123">
        <f>F7*I7/10</f>
        <v>211.70576700000001</v>
      </c>
      <c r="L7" s="123"/>
      <c r="M7" s="123"/>
      <c r="N7" s="123"/>
      <c r="O7" s="123"/>
      <c r="P7" s="123"/>
      <c r="Q7" s="123">
        <f>SUM(J7:P7)</f>
        <v>283.75123564</v>
      </c>
      <c r="R7" s="123">
        <f>Q7/F7*10</f>
        <v>4.7460356873567831</v>
      </c>
      <c r="S7" s="123">
        <f>F7-U7</f>
        <v>24.964061850000121</v>
      </c>
      <c r="T7" s="123"/>
      <c r="U7" s="124">
        <f>F7*(1-$AL$2)*(1-$AL$1)</f>
        <v>572.90593814999988</v>
      </c>
      <c r="V7" s="123">
        <f>Q7+T7</f>
        <v>283.75123564</v>
      </c>
      <c r="W7" s="123"/>
      <c r="X7" s="101">
        <f>J7*10/F7</f>
        <v>1.2050356873567831</v>
      </c>
      <c r="Y7" s="125">
        <f>'[24]Buisiness Plan Excel'!J116</f>
        <v>576.94454999999994</v>
      </c>
      <c r="Z7" s="125">
        <f>Y7*(1-$AL$2)</f>
        <v>572.90593814999988</v>
      </c>
      <c r="AC7" s="126">
        <f>'[24]Buisiness Plan Excel'!J55</f>
        <v>1332.4496099999999</v>
      </c>
      <c r="AD7" s="126">
        <f>'[24]Sales Growth Rate Working'!K63</f>
        <v>1332.43561</v>
      </c>
    </row>
    <row r="8" spans="2:39" x14ac:dyDescent="0.25">
      <c r="B8" s="107"/>
      <c r="C8" s="107" t="s">
        <v>223</v>
      </c>
      <c r="D8" s="107"/>
      <c r="E8" s="121">
        <f t="shared" ref="E8:E15" si="0">D8/$D$16</f>
        <v>0</v>
      </c>
      <c r="F8" s="122">
        <f>'[24]Buisiness Plan Excel'!J113</f>
        <v>48.734070000000003</v>
      </c>
      <c r="G8" s="121">
        <f>'[24]Buisiness Plan Excel'!E96</f>
        <v>0</v>
      </c>
      <c r="H8" s="123">
        <f>F8*X7/10</f>
        <v>5.872629354014359</v>
      </c>
      <c r="I8" s="101">
        <v>2.5</v>
      </c>
      <c r="J8" s="123">
        <f>H8</f>
        <v>5.872629354014359</v>
      </c>
      <c r="K8" s="123">
        <f>F8*I8/10</f>
        <v>12.183517500000001</v>
      </c>
      <c r="L8" s="123"/>
      <c r="M8" s="123"/>
      <c r="N8" s="123"/>
      <c r="O8" s="123"/>
      <c r="P8" s="123"/>
      <c r="Q8" s="123">
        <f>SUM(J8:P8)</f>
        <v>18.056146854014358</v>
      </c>
      <c r="R8" s="123">
        <f>Q8/F8*10</f>
        <v>3.7050356873567831</v>
      </c>
      <c r="S8" s="123">
        <f>F8-U8</f>
        <v>2.0348910928500032</v>
      </c>
      <c r="T8" s="123"/>
      <c r="U8" s="124">
        <f>F8*(1-$AL$2)*(1-$AL$1)</f>
        <v>46.699178907149999</v>
      </c>
      <c r="V8" s="123">
        <f t="shared" ref="V8:V15" si="1">Q8+T8</f>
        <v>18.056146854014358</v>
      </c>
      <c r="W8" s="123"/>
      <c r="Y8" s="125">
        <f>'[24]Buisiness Plan Excel'!J117</f>
        <v>47.028377550000002</v>
      </c>
      <c r="Z8" s="125">
        <f>Y8*(1-$AL$2)</f>
        <v>46.699178907149999</v>
      </c>
      <c r="AC8" s="103">
        <f>'[24]Buisiness Plan Excel'!J56</f>
        <v>9.9000000000000005E-2</v>
      </c>
      <c r="AD8" s="103">
        <f>AC8</f>
        <v>9.9000000000000005E-2</v>
      </c>
    </row>
    <row r="9" spans="2:39" x14ac:dyDescent="0.25">
      <c r="B9" s="107"/>
      <c r="C9" s="107" t="s">
        <v>224</v>
      </c>
      <c r="D9" s="107"/>
      <c r="E9" s="121">
        <f t="shared" si="0"/>
        <v>0</v>
      </c>
      <c r="F9" s="122">
        <f>'[24]Buisiness Plan Excel'!J114</f>
        <v>340.65450000000004</v>
      </c>
      <c r="G9" s="121">
        <f>'[24]Buisiness Plan Excel'!E97</f>
        <v>0</v>
      </c>
      <c r="H9" s="123"/>
      <c r="I9" s="123">
        <v>3.2</v>
      </c>
      <c r="J9" s="123">
        <f>H9</f>
        <v>0</v>
      </c>
      <c r="K9" s="123">
        <f>F9*I9/10</f>
        <v>109.00944000000001</v>
      </c>
      <c r="L9" s="123"/>
      <c r="M9" s="123"/>
      <c r="N9" s="123"/>
      <c r="O9" s="123"/>
      <c r="P9" s="123"/>
      <c r="Q9" s="123">
        <f t="shared" ref="Q9:Q13" si="2">SUM(J9:P9)</f>
        <v>109.00944000000001</v>
      </c>
      <c r="R9" s="123">
        <f t="shared" ref="R9:R16" si="3">Q9/F9*10</f>
        <v>3.2</v>
      </c>
      <c r="S9" s="123">
        <f>F9-U9</f>
        <v>14.224028647500063</v>
      </c>
      <c r="T9" s="123"/>
      <c r="U9" s="124">
        <f>F9*(1-$AL$2)*(1-$AL$1)</f>
        <v>326.43047135249998</v>
      </c>
      <c r="V9" s="123">
        <f t="shared" si="1"/>
        <v>109.00944000000001</v>
      </c>
      <c r="W9" s="123"/>
      <c r="Y9" s="125">
        <f>'[24]Buisiness Plan Excel'!J118</f>
        <v>328.73159250000003</v>
      </c>
      <c r="Z9" s="125">
        <f>Y9*(1-$AL$2)</f>
        <v>326.43047135250004</v>
      </c>
      <c r="AC9" s="126">
        <f>AC7/(1-AC8)</f>
        <v>1478.8563928967812</v>
      </c>
      <c r="AD9" s="126">
        <f>AD7/(1-AD8)</f>
        <v>1478.8408546059934</v>
      </c>
      <c r="AE9" s="101">
        <f>AC9-AC7</f>
        <v>146.40678289678135</v>
      </c>
      <c r="AF9" s="101">
        <f>AD9-AD7</f>
        <v>146.4052446059934</v>
      </c>
    </row>
    <row r="10" spans="2:39" x14ac:dyDescent="0.25">
      <c r="B10" s="107"/>
      <c r="C10" s="114" t="s">
        <v>225</v>
      </c>
      <c r="D10" s="127"/>
      <c r="E10" s="127"/>
      <c r="F10" s="128"/>
      <c r="G10" s="127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3"/>
      <c r="T10" s="123"/>
      <c r="U10" s="130"/>
      <c r="V10" s="123"/>
      <c r="W10" s="131"/>
      <c r="Y10" s="125"/>
      <c r="Z10" s="125"/>
      <c r="AC10" s="103">
        <v>7.0000000000000001E-3</v>
      </c>
      <c r="AD10" s="103">
        <v>7.0000000000000001E-3</v>
      </c>
    </row>
    <row r="11" spans="2:39" x14ac:dyDescent="0.25">
      <c r="B11" s="107"/>
      <c r="C11" s="107" t="s">
        <v>226</v>
      </c>
      <c r="D11" s="107">
        <f>'F1_2015-16'!D10</f>
        <v>378.46123999999998</v>
      </c>
      <c r="E11" s="121">
        <f t="shared" si="0"/>
        <v>0.24749728687399714</v>
      </c>
      <c r="F11" s="122">
        <f>'[24]Buisiness Plan Excel'!J120</f>
        <v>160.30799999999999</v>
      </c>
      <c r="G11" s="121">
        <f>'[24]Buisiness Plan Excel'!E91</f>
        <v>0.17730000000000001</v>
      </c>
      <c r="H11" s="123">
        <v>370.87</v>
      </c>
      <c r="I11" s="123">
        <v>3.62</v>
      </c>
      <c r="J11" s="123">
        <f>H11*G11</f>
        <v>65.755251000000001</v>
      </c>
      <c r="K11" s="123">
        <f>F11*I11/10</f>
        <v>58.031496000000004</v>
      </c>
      <c r="L11" s="123"/>
      <c r="M11" s="123"/>
      <c r="N11" s="123"/>
      <c r="O11" s="123"/>
      <c r="P11" s="123"/>
      <c r="Q11" s="123">
        <f t="shared" si="2"/>
        <v>123.78674700000001</v>
      </c>
      <c r="R11" s="123">
        <f t="shared" si="3"/>
        <v>7.7218072086234004</v>
      </c>
      <c r="S11" s="123">
        <f>F11-U11</f>
        <v>1.1221559999999897</v>
      </c>
      <c r="T11" s="123"/>
      <c r="U11" s="124">
        <f>F11*(1-$AL$2)</f>
        <v>159.185844</v>
      </c>
      <c r="V11" s="123">
        <f t="shared" si="1"/>
        <v>123.78674700000001</v>
      </c>
      <c r="W11" s="123"/>
      <c r="Y11" s="125">
        <f>'[24]Buisiness Plan Excel'!J120</f>
        <v>160.30799999999999</v>
      </c>
      <c r="Z11" s="125">
        <f>Y11*(1-$AL$2)</f>
        <v>159.185844</v>
      </c>
      <c r="AC11" s="126">
        <f>AC9/(1-AC10)</f>
        <v>1489.281362433818</v>
      </c>
      <c r="AD11" s="126">
        <f>AD9/(1-AD10)</f>
        <v>1489.2657146082511</v>
      </c>
    </row>
    <row r="12" spans="2:39" x14ac:dyDescent="0.25">
      <c r="B12" s="107"/>
      <c r="C12" s="107" t="s">
        <v>227</v>
      </c>
      <c r="D12" s="107">
        <f>'F1_2015-16'!D7*AC1</f>
        <v>187.03685326403325</v>
      </c>
      <c r="E12" s="121">
        <f t="shared" si="0"/>
        <v>0.1223140148467995</v>
      </c>
      <c r="F12" s="122">
        <f>'[24]Buisiness Plan Excel'!J121*AC1</f>
        <v>63.107303374380294</v>
      </c>
      <c r="G12" s="121">
        <f>'[24]Buisiness Plan Excel'!E93</f>
        <v>0.30302000000000001</v>
      </c>
      <c r="H12" s="123">
        <f>190173336/10^7</f>
        <v>19.017333600000001</v>
      </c>
      <c r="I12" s="123">
        <f>2.585</f>
        <v>2.585</v>
      </c>
      <c r="J12" s="123">
        <f>H12*G12</f>
        <v>5.762632427472</v>
      </c>
      <c r="K12" s="123">
        <f>F12*I12/10</f>
        <v>16.313237922277306</v>
      </c>
      <c r="L12" s="123"/>
      <c r="M12" s="123"/>
      <c r="N12" s="123"/>
      <c r="O12" s="123"/>
      <c r="P12" s="123"/>
      <c r="Q12" s="123">
        <f t="shared" si="2"/>
        <v>22.075870349749305</v>
      </c>
      <c r="R12" s="123">
        <f t="shared" si="3"/>
        <v>3.4981482600810128</v>
      </c>
      <c r="S12" s="123">
        <f>F12-U12</f>
        <v>0.44175112362066216</v>
      </c>
      <c r="T12" s="123"/>
      <c r="U12" s="124">
        <f>F12*(1-$AL$2)</f>
        <v>62.665552250759632</v>
      </c>
      <c r="V12" s="123">
        <f t="shared" si="1"/>
        <v>22.075870349749305</v>
      </c>
      <c r="W12" s="123"/>
      <c r="Y12" s="125">
        <f>'[24]Buisiness Plan Excel'!$J$121*'F1_2017-18'!AC1</f>
        <v>63.107303374380294</v>
      </c>
      <c r="Z12" s="125">
        <f>Y12*(1-$AL$2)</f>
        <v>62.665552250759632</v>
      </c>
      <c r="AC12" s="126">
        <f>AC11-Y27</f>
        <v>-143.06666261618216</v>
      </c>
      <c r="AD12" s="126">
        <f>AD11-Y27</f>
        <v>-143.08231044174909</v>
      </c>
    </row>
    <row r="13" spans="2:39" x14ac:dyDescent="0.25">
      <c r="B13" s="107"/>
      <c r="C13" s="107" t="s">
        <v>228</v>
      </c>
      <c r="D13" s="107">
        <f>'F1_2015-16'!D7*AC2</f>
        <v>266.27378373596673</v>
      </c>
      <c r="E13" s="121">
        <f t="shared" si="0"/>
        <v>0.17413154129158706</v>
      </c>
      <c r="F13" s="122">
        <f>'[24]Buisiness Plan Excel'!J121*AC2</f>
        <v>89.84229662561971</v>
      </c>
      <c r="G13" s="121">
        <f>'[24]Buisiness Plan Excel'!E94</f>
        <v>7.2999999999999995E-2</v>
      </c>
      <c r="H13" s="123"/>
      <c r="I13" s="123">
        <f>3.673</f>
        <v>3.673</v>
      </c>
      <c r="J13" s="123"/>
      <c r="K13" s="123">
        <f>F13*I13/10</f>
        <v>32.999075550590121</v>
      </c>
      <c r="L13" s="123"/>
      <c r="M13" s="123"/>
      <c r="N13" s="123"/>
      <c r="O13" s="123"/>
      <c r="P13" s="123"/>
      <c r="Q13" s="123">
        <f t="shared" si="2"/>
        <v>32.999075550590121</v>
      </c>
      <c r="R13" s="123">
        <f t="shared" si="3"/>
        <v>3.673</v>
      </c>
      <c r="S13" s="123">
        <f>F13-U13</f>
        <v>0.62889607637933409</v>
      </c>
      <c r="T13" s="123"/>
      <c r="U13" s="124">
        <f>F13*(1-$AL$2)</f>
        <v>89.213400549240376</v>
      </c>
      <c r="V13" s="123">
        <f t="shared" si="1"/>
        <v>32.999075550590121</v>
      </c>
      <c r="W13" s="123"/>
      <c r="Y13" s="125">
        <f>'[24]Buisiness Plan Excel'!$J$121*'F1_2017-18'!AC2</f>
        <v>89.84229662561971</v>
      </c>
      <c r="Z13" s="125">
        <f>Y13*(1-$AL$2)</f>
        <v>89.213400549240376</v>
      </c>
    </row>
    <row r="14" spans="2:39" x14ac:dyDescent="0.25">
      <c r="B14" s="107"/>
      <c r="C14" s="107" t="s">
        <v>229</v>
      </c>
      <c r="D14" s="108">
        <f>'F1_2015-16'!D8*AF1</f>
        <v>52.802915264759591</v>
      </c>
      <c r="E14" s="121">
        <f t="shared" si="0"/>
        <v>3.453082346574135E-2</v>
      </c>
      <c r="F14" s="122">
        <f>'[24]Buisiness Plan Excel'!J122*AF1</f>
        <v>51.639884096165545</v>
      </c>
      <c r="G14" s="121">
        <f>'[24]Buisiness Plan Excel'!E94</f>
        <v>7.2999999999999995E-2</v>
      </c>
      <c r="H14" s="123">
        <f>1085790665/10^7</f>
        <v>108.5790665</v>
      </c>
      <c r="I14" s="123">
        <f>2.66</f>
        <v>2.66</v>
      </c>
      <c r="J14" s="123">
        <f>H14*G14</f>
        <v>7.9262718544999995</v>
      </c>
      <c r="K14" s="123">
        <f>F14*I14/10</f>
        <v>13.736209169580036</v>
      </c>
      <c r="L14" s="123"/>
      <c r="M14" s="123">
        <f t="shared" ref="M14:P14" si="4">SUM(M7:M12)</f>
        <v>0</v>
      </c>
      <c r="N14" s="123">
        <f t="shared" si="4"/>
        <v>0</v>
      </c>
      <c r="O14" s="123">
        <f t="shared" si="4"/>
        <v>0</v>
      </c>
      <c r="P14" s="123">
        <f t="shared" si="4"/>
        <v>0</v>
      </c>
      <c r="Q14" s="123">
        <f>SUM(J14:P14)</f>
        <v>21.662481024080037</v>
      </c>
      <c r="R14" s="123">
        <f t="shared" si="3"/>
        <v>4.1949127894515472</v>
      </c>
      <c r="S14" s="123">
        <f>F14-U14</f>
        <v>0.36147918867315809</v>
      </c>
      <c r="T14" s="123"/>
      <c r="U14" s="124">
        <f>F14*(1-$AL$2)</f>
        <v>51.278404907492387</v>
      </c>
      <c r="V14" s="123">
        <f t="shared" si="1"/>
        <v>21.662481024080037</v>
      </c>
      <c r="W14" s="123"/>
      <c r="Y14" s="125">
        <f>AF1*'[24]Buisiness Plan Excel'!$J$122</f>
        <v>51.639884096165545</v>
      </c>
      <c r="Z14" s="125">
        <f>Y14*(1-$AL$2)</f>
        <v>51.278404907492387</v>
      </c>
    </row>
    <row r="15" spans="2:39" x14ac:dyDescent="0.25">
      <c r="B15" s="107"/>
      <c r="C15" s="107" t="s">
        <v>230</v>
      </c>
      <c r="D15" s="108">
        <f>'F1_2015-16'!D8*AF2</f>
        <v>77.656016735240414</v>
      </c>
      <c r="E15" s="121">
        <f t="shared" si="0"/>
        <v>5.0783677217285765E-2</v>
      </c>
      <c r="F15" s="122">
        <f>'[24]Buisiness Plan Excel'!J122*AF2</f>
        <v>75.945573903834443</v>
      </c>
      <c r="G15" s="121">
        <f>'[24]Buisiness Plan Excel'!E95</f>
        <v>5.0900000000000001E-2</v>
      </c>
      <c r="H15" s="123"/>
      <c r="I15" s="123">
        <f>3.912</f>
        <v>3.9119999999999999</v>
      </c>
      <c r="J15" s="123"/>
      <c r="K15" s="123">
        <f>F15*I15/10</f>
        <v>29.709908511180032</v>
      </c>
      <c r="L15" s="123"/>
      <c r="M15" s="123"/>
      <c r="N15" s="123"/>
      <c r="O15" s="123"/>
      <c r="P15" s="123"/>
      <c r="Q15" s="123">
        <f>SUM(J15:P15)</f>
        <v>29.709908511180032</v>
      </c>
      <c r="R15" s="123">
        <f t="shared" si="3"/>
        <v>3.9119999999999999</v>
      </c>
      <c r="S15" s="123">
        <f>F15-U15</f>
        <v>0.53161901732684669</v>
      </c>
      <c r="T15" s="123"/>
      <c r="U15" s="124">
        <f>F15*(1-$AL$2)</f>
        <v>75.413954886507597</v>
      </c>
      <c r="V15" s="123">
        <f t="shared" si="1"/>
        <v>29.709908511180032</v>
      </c>
      <c r="W15" s="123"/>
      <c r="Y15" s="125">
        <f>AF2*'[24]Buisiness Plan Excel'!$J$122</f>
        <v>75.945573903834443</v>
      </c>
      <c r="Z15" s="125">
        <f>Y15*(1-$AL$2)</f>
        <v>75.413954886507597</v>
      </c>
    </row>
    <row r="16" spans="2:39" x14ac:dyDescent="0.25">
      <c r="B16" s="107"/>
      <c r="C16" s="108" t="s">
        <v>185</v>
      </c>
      <c r="D16" s="108">
        <f>SUM(D7:D15)</f>
        <v>1529.1530859999998</v>
      </c>
      <c r="E16" s="121">
        <f>D16/$D$16</f>
        <v>1</v>
      </c>
      <c r="F16" s="132">
        <f>SUM(F7:F15)</f>
        <v>1428.1016279999999</v>
      </c>
      <c r="G16" s="121"/>
      <c r="H16" s="123"/>
      <c r="I16" s="123"/>
      <c r="J16" s="133">
        <f>SUM(J7:J15)</f>
        <v>157.36225327598635</v>
      </c>
      <c r="K16" s="133">
        <f>SUM(K7:K15)</f>
        <v>483.68865165362752</v>
      </c>
      <c r="L16" s="123"/>
      <c r="M16" s="123"/>
      <c r="N16" s="123"/>
      <c r="O16" s="123"/>
      <c r="P16" s="123"/>
      <c r="Q16" s="133">
        <f>SUM(Q7:Q15)</f>
        <v>641.05090492961381</v>
      </c>
      <c r="R16" s="123">
        <f t="shared" si="3"/>
        <v>4.4888325337698856</v>
      </c>
      <c r="S16" s="133">
        <f>SUM(S7:S15)</f>
        <v>44.308882996350178</v>
      </c>
      <c r="T16" s="123"/>
      <c r="U16" s="134">
        <f>SUM(U7:U15)</f>
        <v>1383.7927450036498</v>
      </c>
      <c r="V16" s="133">
        <f>Q16+T16</f>
        <v>641.05090492961381</v>
      </c>
      <c r="W16" s="123"/>
      <c r="Y16" s="125"/>
      <c r="Z16" s="125"/>
    </row>
    <row r="17" spans="2:26" x14ac:dyDescent="0.25">
      <c r="B17" s="107"/>
      <c r="C17" s="117" t="s">
        <v>231</v>
      </c>
      <c r="D17" s="108"/>
      <c r="E17" s="121"/>
      <c r="F17" s="132"/>
      <c r="G17" s="135"/>
      <c r="H17" s="133"/>
      <c r="I17" s="133"/>
      <c r="J17" s="133"/>
      <c r="K17" s="133"/>
      <c r="L17" s="123"/>
      <c r="M17" s="123"/>
      <c r="N17" s="123"/>
      <c r="O17" s="123"/>
      <c r="P17" s="123"/>
      <c r="Q17" s="133"/>
      <c r="R17" s="123"/>
      <c r="S17" s="133"/>
      <c r="T17" s="123"/>
      <c r="U17" s="136"/>
      <c r="V17" s="123"/>
      <c r="W17" s="123"/>
      <c r="Y17" s="125"/>
      <c r="Z17" s="125"/>
    </row>
    <row r="18" spans="2:26" x14ac:dyDescent="0.25">
      <c r="B18" s="107"/>
      <c r="C18" s="107" t="s">
        <v>232</v>
      </c>
      <c r="D18" s="108"/>
      <c r="E18" s="121"/>
      <c r="F18" s="122">
        <f>'[24]Buisiness Plan Excel'!J124</f>
        <v>6.8130899999999999</v>
      </c>
      <c r="G18" s="121">
        <f>'[24]Buisiness Plan Excel'!E95</f>
        <v>5.0900000000000001E-2</v>
      </c>
      <c r="H18" s="133"/>
      <c r="I18" s="133">
        <v>7.03</v>
      </c>
      <c r="J18" s="123">
        <f>F18*H18/10</f>
        <v>0</v>
      </c>
      <c r="K18" s="123">
        <f>F18*I18/10</f>
        <v>4.7896022700000005</v>
      </c>
      <c r="L18" s="123"/>
      <c r="M18" s="123"/>
      <c r="N18" s="123"/>
      <c r="O18" s="123"/>
      <c r="P18" s="123"/>
      <c r="Q18" s="123">
        <f>SUM(J18:P18)</f>
        <v>4.7896022700000005</v>
      </c>
      <c r="R18" s="123">
        <f t="shared" ref="R18:R28" si="5">Q18/F18*10</f>
        <v>7.0300000000000011</v>
      </c>
      <c r="S18" s="123">
        <f>F18-U18</f>
        <v>4.7691630000000096E-2</v>
      </c>
      <c r="T18" s="123"/>
      <c r="U18" s="124">
        <f>F18*(1-$AL$2)</f>
        <v>6.7653983699999998</v>
      </c>
      <c r="V18" s="123">
        <f t="shared" ref="V18:V26" si="6">Q18+T18</f>
        <v>4.7896022700000005</v>
      </c>
      <c r="W18" s="123"/>
      <c r="Y18" s="125">
        <f>'[24]Buisiness Plan Excel'!J124</f>
        <v>6.8130899999999999</v>
      </c>
      <c r="Z18" s="125">
        <f>Y18*(1-$AL$2)</f>
        <v>6.7653983699999998</v>
      </c>
    </row>
    <row r="19" spans="2:26" x14ac:dyDescent="0.25">
      <c r="B19" s="107"/>
      <c r="C19" s="107" t="s">
        <v>233</v>
      </c>
      <c r="D19" s="108"/>
      <c r="E19" s="121"/>
      <c r="F19" s="122">
        <f>'[24]Buisiness Plan Excel'!J125</f>
        <v>135.29666699999999</v>
      </c>
      <c r="G19" s="137"/>
      <c r="H19" s="133"/>
      <c r="I19" s="133">
        <v>3.5</v>
      </c>
      <c r="J19" s="123">
        <f>F19*H19/10</f>
        <v>0</v>
      </c>
      <c r="K19" s="123">
        <f>F19*I19/10</f>
        <v>47.353833449999996</v>
      </c>
      <c r="L19" s="123"/>
      <c r="M19" s="123"/>
      <c r="N19" s="123"/>
      <c r="O19" s="123"/>
      <c r="P19" s="123"/>
      <c r="Q19" s="123">
        <f t="shared" ref="Q19:Q26" si="7">SUM(J19:P19)</f>
        <v>47.353833449999996</v>
      </c>
      <c r="R19" s="123">
        <f t="shared" si="5"/>
        <v>3.5000000000000004</v>
      </c>
      <c r="S19" s="123">
        <f t="shared" ref="S19:S26" si="8">F19-U19</f>
        <v>0.94707666900001186</v>
      </c>
      <c r="T19" s="123"/>
      <c r="U19" s="124">
        <f>F19*(1-$AL$2)</f>
        <v>134.34959033099997</v>
      </c>
      <c r="V19" s="123">
        <f t="shared" si="6"/>
        <v>47.353833449999996</v>
      </c>
      <c r="W19" s="123"/>
      <c r="Y19" s="125">
        <f>'[24]Buisiness Plan Excel'!J125</f>
        <v>135.29666699999999</v>
      </c>
      <c r="Z19" s="125">
        <f>Y19*(1-$AL$2)</f>
        <v>134.34959033099997</v>
      </c>
    </row>
    <row r="20" spans="2:26" x14ac:dyDescent="0.25">
      <c r="B20" s="107"/>
      <c r="C20" s="107" t="s">
        <v>234</v>
      </c>
      <c r="D20" s="108"/>
      <c r="E20" s="121"/>
      <c r="F20" s="122">
        <f>'[24]Buisiness Plan Excel'!J126</f>
        <v>9.4936499999999988</v>
      </c>
      <c r="G20" s="137"/>
      <c r="H20" s="133"/>
      <c r="I20" s="133">
        <v>7.03</v>
      </c>
      <c r="J20" s="123">
        <f t="shared" ref="J20" si="9">F20*H20/10</f>
        <v>0</v>
      </c>
      <c r="K20" s="123">
        <f>F20*I20/10</f>
        <v>6.6740359499999995</v>
      </c>
      <c r="L20" s="123"/>
      <c r="M20" s="123"/>
      <c r="N20" s="123"/>
      <c r="O20" s="123"/>
      <c r="P20" s="123"/>
      <c r="Q20" s="123">
        <f t="shared" si="7"/>
        <v>6.6740359499999995</v>
      </c>
      <c r="R20" s="123">
        <f t="shared" si="5"/>
        <v>7.0300000000000011</v>
      </c>
      <c r="S20" s="123">
        <f t="shared" si="8"/>
        <v>6.6455550000000585E-2</v>
      </c>
      <c r="T20" s="123"/>
      <c r="U20" s="124">
        <f>F20*(1-$AL$2)</f>
        <v>9.4271944499999982</v>
      </c>
      <c r="V20" s="123">
        <f t="shared" si="6"/>
        <v>6.6740359499999995</v>
      </c>
      <c r="W20" s="123"/>
      <c r="Y20" s="125">
        <f>'[24]Buisiness Plan Excel'!J126</f>
        <v>9.4936499999999988</v>
      </c>
      <c r="Z20" s="125">
        <f>Y20*(1-$AL$2)</f>
        <v>9.4271944499999982</v>
      </c>
    </row>
    <row r="21" spans="2:26" x14ac:dyDescent="0.25">
      <c r="B21" s="107"/>
      <c r="C21" s="107" t="s">
        <v>235</v>
      </c>
      <c r="D21" s="108"/>
      <c r="E21" s="121"/>
      <c r="F21" s="122">
        <f>F19+F20</f>
        <v>144.79031699999999</v>
      </c>
      <c r="G21" s="121"/>
      <c r="H21" s="133"/>
      <c r="I21" s="133"/>
      <c r="J21" s="123"/>
      <c r="K21" s="133"/>
      <c r="L21" s="123"/>
      <c r="M21" s="123"/>
      <c r="N21" s="123"/>
      <c r="O21" s="123"/>
      <c r="P21" s="123"/>
      <c r="Q21" s="122">
        <f>Q19+Q20</f>
        <v>54.027869399999993</v>
      </c>
      <c r="R21" s="123">
        <f t="shared" si="5"/>
        <v>3.7314559785099437</v>
      </c>
      <c r="S21" s="123"/>
      <c r="T21" s="123"/>
      <c r="U21" s="124"/>
      <c r="V21" s="123"/>
      <c r="W21" s="123"/>
      <c r="Y21" s="125"/>
      <c r="Z21" s="125"/>
    </row>
    <row r="22" spans="2:26" x14ac:dyDescent="0.25">
      <c r="B22" s="107"/>
      <c r="C22" s="108" t="s">
        <v>236</v>
      </c>
      <c r="D22" s="108"/>
      <c r="E22" s="121"/>
      <c r="F22" s="132"/>
      <c r="G22" s="108"/>
      <c r="H22" s="133"/>
      <c r="I22" s="133"/>
      <c r="J22" s="133"/>
      <c r="K22" s="133"/>
      <c r="L22" s="123"/>
      <c r="M22" s="123"/>
      <c r="N22" s="123"/>
      <c r="O22" s="123"/>
      <c r="P22" s="123"/>
      <c r="Q22" s="123">
        <f t="shared" si="7"/>
        <v>0</v>
      </c>
      <c r="R22" s="123"/>
      <c r="S22" s="123">
        <f t="shared" si="8"/>
        <v>0</v>
      </c>
      <c r="T22" s="123"/>
      <c r="U22" s="124">
        <f>F22*(1-$AL$2)</f>
        <v>0</v>
      </c>
      <c r="V22" s="123">
        <f t="shared" si="6"/>
        <v>0</v>
      </c>
      <c r="W22" s="123"/>
      <c r="Y22" s="125"/>
      <c r="Z22" s="125"/>
    </row>
    <row r="23" spans="2:26" x14ac:dyDescent="0.25">
      <c r="B23" s="107"/>
      <c r="C23" s="107" t="s">
        <v>237</v>
      </c>
      <c r="D23" s="107"/>
      <c r="E23" s="107"/>
      <c r="F23" s="122">
        <f>'[24]Buisiness Plan Excel'!J128</f>
        <v>3.9419999999999997</v>
      </c>
      <c r="G23" s="107"/>
      <c r="H23" s="123"/>
      <c r="I23" s="123">
        <f ca="1">R28</f>
        <v>4.5000000000000009</v>
      </c>
      <c r="J23" s="123">
        <f>F23*H23/10</f>
        <v>0</v>
      </c>
      <c r="K23" s="123">
        <f ca="1">F23*I23/10</f>
        <v>1.7739</v>
      </c>
      <c r="L23" s="123"/>
      <c r="M23" s="123"/>
      <c r="N23" s="123"/>
      <c r="O23" s="123"/>
      <c r="P23" s="123"/>
      <c r="Q23" s="123">
        <f ca="1">SUM(J23:P23)</f>
        <v>1.7739</v>
      </c>
      <c r="R23" s="123">
        <f t="shared" ca="1" si="5"/>
        <v>4.5000000000000009</v>
      </c>
      <c r="S23" s="123">
        <f t="shared" si="8"/>
        <v>2.7594000000000118E-2</v>
      </c>
      <c r="T23" s="123"/>
      <c r="U23" s="124">
        <f>F23*(1-$AL$2)</f>
        <v>3.9144059999999996</v>
      </c>
      <c r="V23" s="123">
        <f t="shared" ca="1" si="6"/>
        <v>1.7739</v>
      </c>
      <c r="W23" s="123"/>
      <c r="Y23" s="125">
        <f>'[24]Buisiness Plan Excel'!J128</f>
        <v>3.9419999999999997</v>
      </c>
      <c r="Z23" s="125">
        <f>Y23*(1-$AL$2)</f>
        <v>3.9144059999999996</v>
      </c>
    </row>
    <row r="24" spans="2:26" x14ac:dyDescent="0.25">
      <c r="B24" s="107"/>
      <c r="C24" s="107" t="s">
        <v>238</v>
      </c>
      <c r="D24" s="107"/>
      <c r="E24" s="107"/>
      <c r="F24" s="122">
        <f>'[24]Buisiness Plan Excel'!I129</f>
        <v>4.4150400000000003</v>
      </c>
      <c r="G24" s="137"/>
      <c r="H24" s="107"/>
      <c r="I24" s="123">
        <f ca="1">R28</f>
        <v>4.5000000000000009</v>
      </c>
      <c r="J24" s="107"/>
      <c r="K24" s="123">
        <f ca="1">F24*I24/10</f>
        <v>1.9867680000000003</v>
      </c>
      <c r="L24" s="107"/>
      <c r="M24" s="107"/>
      <c r="N24" s="107"/>
      <c r="O24" s="107"/>
      <c r="P24" s="107"/>
      <c r="Q24" s="123">
        <f t="shared" ca="1" si="7"/>
        <v>1.9867680000000003</v>
      </c>
      <c r="R24" s="123">
        <f t="shared" ca="1" si="5"/>
        <v>4.5000000000000009</v>
      </c>
      <c r="S24" s="123">
        <f t="shared" si="8"/>
        <v>3.0905279999999813E-2</v>
      </c>
      <c r="T24" s="107"/>
      <c r="U24" s="124">
        <f>F24*(1-$AL$2)</f>
        <v>4.3841347200000005</v>
      </c>
      <c r="V24" s="123">
        <f t="shared" ca="1" si="6"/>
        <v>1.9867680000000003</v>
      </c>
      <c r="W24" s="107"/>
      <c r="Y24" s="125">
        <f>'[24]Buisiness Plan Excel'!J129</f>
        <v>4.4150400000000003</v>
      </c>
      <c r="Z24" s="125">
        <f>Y24*(1-$AL$2)</f>
        <v>4.3841347200000005</v>
      </c>
    </row>
    <row r="25" spans="2:26" x14ac:dyDescent="0.25">
      <c r="B25" s="107"/>
      <c r="C25" s="107" t="s">
        <v>239</v>
      </c>
      <c r="D25" s="107"/>
      <c r="E25" s="107"/>
      <c r="F25" s="122">
        <f>'[24]Buisiness Plan Excel'!I130</f>
        <v>39.42</v>
      </c>
      <c r="G25" s="137"/>
      <c r="H25" s="107"/>
      <c r="I25" s="123">
        <v>4.5</v>
      </c>
      <c r="J25" s="107"/>
      <c r="K25" s="123">
        <f>F25*I25/10</f>
        <v>17.739000000000001</v>
      </c>
      <c r="L25" s="107"/>
      <c r="M25" s="107"/>
      <c r="N25" s="107"/>
      <c r="O25" s="107"/>
      <c r="P25" s="107"/>
      <c r="Q25" s="123">
        <f t="shared" si="7"/>
        <v>17.739000000000001</v>
      </c>
      <c r="R25" s="123">
        <f t="shared" si="5"/>
        <v>4.5</v>
      </c>
      <c r="S25" s="123">
        <f t="shared" si="8"/>
        <v>0.27593999999999852</v>
      </c>
      <c r="T25" s="107"/>
      <c r="U25" s="124">
        <f>F25*(1-$AL$2)</f>
        <v>39.144060000000003</v>
      </c>
      <c r="V25" s="123">
        <f t="shared" si="6"/>
        <v>17.739000000000001</v>
      </c>
      <c r="W25" s="107"/>
      <c r="Y25" s="125">
        <f>'[24]Buisiness Plan Excel'!J130</f>
        <v>39.42</v>
      </c>
      <c r="Z25" s="125">
        <f>Y25*(1-$AL$2)</f>
        <v>39.144060000000003</v>
      </c>
    </row>
    <row r="26" spans="2:26" x14ac:dyDescent="0.25">
      <c r="B26" s="107"/>
      <c r="C26" s="107" t="s">
        <v>240</v>
      </c>
      <c r="D26" s="123"/>
      <c r="E26" s="123"/>
      <c r="F26" s="122">
        <f>'[24]Buisiness Plan Excel'!I131</f>
        <v>39.42</v>
      </c>
      <c r="G26" s="137"/>
      <c r="H26" s="123"/>
      <c r="I26" s="123">
        <v>4.5</v>
      </c>
      <c r="J26" s="123"/>
      <c r="K26" s="123">
        <f>F26*I26/10</f>
        <v>17.739000000000001</v>
      </c>
      <c r="L26" s="123"/>
      <c r="M26" s="123"/>
      <c r="N26" s="123"/>
      <c r="O26" s="123"/>
      <c r="P26" s="123"/>
      <c r="Q26" s="123">
        <f t="shared" si="7"/>
        <v>17.739000000000001</v>
      </c>
      <c r="R26" s="123">
        <f t="shared" si="5"/>
        <v>4.5</v>
      </c>
      <c r="S26" s="123">
        <f t="shared" si="8"/>
        <v>0.27593999999999852</v>
      </c>
      <c r="T26" s="123"/>
      <c r="U26" s="124">
        <f>F26*(1-$AL$2)</f>
        <v>39.144060000000003</v>
      </c>
      <c r="V26" s="123">
        <f t="shared" si="6"/>
        <v>17.739000000000001</v>
      </c>
      <c r="W26" s="123"/>
      <c r="Y26" s="125">
        <f>'[24]Buisiness Plan Excel'!J131</f>
        <v>39.42</v>
      </c>
      <c r="Z26" s="125">
        <f>Y26*(1-$AL$2)</f>
        <v>39.144060000000003</v>
      </c>
    </row>
    <row r="27" spans="2:26" x14ac:dyDescent="0.25">
      <c r="B27" s="107"/>
      <c r="C27" s="108" t="s">
        <v>187</v>
      </c>
      <c r="D27" s="123">
        <f>SUM(D18:D20,D23:D26)</f>
        <v>0</v>
      </c>
      <c r="E27" s="123">
        <f t="shared" ref="E27:W27" si="10">SUM(E18:E20,E23:E26)</f>
        <v>0</v>
      </c>
      <c r="F27" s="132">
        <f t="shared" si="10"/>
        <v>238.80044700000002</v>
      </c>
      <c r="G27" s="121"/>
      <c r="H27" s="123">
        <f t="shared" si="10"/>
        <v>0</v>
      </c>
      <c r="I27" s="123"/>
      <c r="J27" s="123">
        <f t="shared" si="10"/>
        <v>0</v>
      </c>
      <c r="K27" s="123">
        <f t="shared" ca="1" si="10"/>
        <v>98.056139669999993</v>
      </c>
      <c r="L27" s="123">
        <f t="shared" si="10"/>
        <v>0</v>
      </c>
      <c r="M27" s="123">
        <f t="shared" si="10"/>
        <v>0</v>
      </c>
      <c r="N27" s="123">
        <f t="shared" si="10"/>
        <v>0</v>
      </c>
      <c r="O27" s="123">
        <f t="shared" si="10"/>
        <v>0</v>
      </c>
      <c r="P27" s="123">
        <f t="shared" si="10"/>
        <v>0</v>
      </c>
      <c r="Q27" s="133">
        <f t="shared" ca="1" si="10"/>
        <v>98.056139669999993</v>
      </c>
      <c r="R27" s="123">
        <f ca="1">Q27/F27*10</f>
        <v>4.1061958175480298</v>
      </c>
      <c r="S27" s="133">
        <f t="shared" si="10"/>
        <v>1.6716031290000095</v>
      </c>
      <c r="T27" s="123">
        <f t="shared" si="10"/>
        <v>0</v>
      </c>
      <c r="U27" s="136">
        <f t="shared" si="10"/>
        <v>237.12884387099993</v>
      </c>
      <c r="V27" s="133">
        <f t="shared" ca="1" si="10"/>
        <v>98.056139669999993</v>
      </c>
      <c r="W27" s="123">
        <f t="shared" si="10"/>
        <v>0</v>
      </c>
      <c r="Y27" s="125">
        <f>SUM(Y7:Y26)</f>
        <v>1632.3480250500002</v>
      </c>
      <c r="Z27" s="125">
        <f>SUM(Z7:Z26)</f>
        <v>1620.9215888746498</v>
      </c>
    </row>
    <row r="28" spans="2:26" x14ac:dyDescent="0.25">
      <c r="B28" s="107"/>
      <c r="C28" s="107" t="s">
        <v>241</v>
      </c>
      <c r="D28" s="123"/>
      <c r="E28" s="123"/>
      <c r="F28" s="122">
        <f>SUM(F23:F26)</f>
        <v>87.197040000000001</v>
      </c>
      <c r="G28" s="121"/>
      <c r="H28" s="123"/>
      <c r="I28" s="122">
        <f ca="1">SUM(I23:I26)</f>
        <v>18</v>
      </c>
      <c r="J28" s="123"/>
      <c r="K28" s="122">
        <f ca="1">SUM(K23:K26)</f>
        <v>39.238668000000004</v>
      </c>
      <c r="L28" s="123"/>
      <c r="M28" s="123"/>
      <c r="N28" s="123"/>
      <c r="O28" s="123"/>
      <c r="P28" s="123"/>
      <c r="Q28" s="122">
        <f ca="1">SUM(Q23:Q26)</f>
        <v>39.238668000000004</v>
      </c>
      <c r="R28" s="123">
        <f t="shared" ca="1" si="5"/>
        <v>4.5000000000000009</v>
      </c>
      <c r="S28" s="123"/>
      <c r="T28" s="123"/>
      <c r="U28" s="138"/>
      <c r="V28" s="123"/>
      <c r="W28" s="123"/>
      <c r="Y28" s="125"/>
      <c r="Z28" s="125"/>
    </row>
    <row r="29" spans="2:26" x14ac:dyDescent="0.25">
      <c r="B29" s="107"/>
      <c r="C29" s="107" t="s">
        <v>188</v>
      </c>
      <c r="D29" s="123"/>
      <c r="E29" s="123"/>
      <c r="F29" s="138"/>
      <c r="G29" s="121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38"/>
      <c r="V29" s="123"/>
      <c r="W29" s="123"/>
      <c r="Y29" s="125">
        <f>Y27*(1-AL2)</f>
        <v>1620.9215888746501</v>
      </c>
      <c r="Z29" s="125"/>
    </row>
    <row r="30" spans="2:26" x14ac:dyDescent="0.25">
      <c r="B30" s="107"/>
      <c r="C30" s="107" t="s">
        <v>189</v>
      </c>
      <c r="D30" s="123"/>
      <c r="E30" s="123"/>
      <c r="F30" s="138"/>
      <c r="G30" s="121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38"/>
      <c r="V30" s="123"/>
      <c r="W30" s="123"/>
    </row>
    <row r="31" spans="2:26" x14ac:dyDescent="0.25">
      <c r="B31" s="107"/>
      <c r="C31" s="108" t="s">
        <v>190</v>
      </c>
      <c r="D31" s="133">
        <f>SUM(D18:D30)</f>
        <v>0</v>
      </c>
      <c r="E31" s="133">
        <f>SUM(E18:E30)</f>
        <v>0</v>
      </c>
      <c r="F31" s="136"/>
      <c r="G31" s="135"/>
      <c r="H31" s="133">
        <f>SUM(H29:H30)</f>
        <v>0</v>
      </c>
      <c r="I31" s="133">
        <f t="shared" ref="I31:V31" si="11">SUM(I29:I30)</f>
        <v>0</v>
      </c>
      <c r="J31" s="133">
        <f t="shared" si="11"/>
        <v>0</v>
      </c>
      <c r="K31" s="133">
        <f t="shared" si="11"/>
        <v>0</v>
      </c>
      <c r="L31" s="133">
        <f t="shared" si="11"/>
        <v>0</v>
      </c>
      <c r="M31" s="133">
        <f t="shared" si="11"/>
        <v>0</v>
      </c>
      <c r="N31" s="133">
        <f t="shared" si="11"/>
        <v>0</v>
      </c>
      <c r="O31" s="133">
        <f t="shared" si="11"/>
        <v>0</v>
      </c>
      <c r="P31" s="133">
        <f t="shared" si="11"/>
        <v>0</v>
      </c>
      <c r="Q31" s="133">
        <f t="shared" si="11"/>
        <v>0</v>
      </c>
      <c r="R31" s="133">
        <f t="shared" si="11"/>
        <v>0</v>
      </c>
      <c r="S31" s="133">
        <f t="shared" si="11"/>
        <v>0</v>
      </c>
      <c r="T31" s="133">
        <f t="shared" si="11"/>
        <v>0</v>
      </c>
      <c r="U31" s="133">
        <f t="shared" si="11"/>
        <v>0</v>
      </c>
      <c r="V31" s="133">
        <f t="shared" si="11"/>
        <v>0</v>
      </c>
      <c r="W31" s="133">
        <f>SUM(W18:W30)</f>
        <v>0</v>
      </c>
    </row>
    <row r="32" spans="2:26" x14ac:dyDescent="0.25">
      <c r="B32" s="107"/>
      <c r="C32" s="107"/>
      <c r="D32" s="123"/>
      <c r="E32" s="123"/>
      <c r="F32" s="138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38"/>
      <c r="V32" s="123"/>
      <c r="W32" s="123"/>
    </row>
    <row r="33" spans="2:23" x14ac:dyDescent="0.25">
      <c r="B33" s="107"/>
      <c r="C33" s="108" t="s">
        <v>191</v>
      </c>
      <c r="D33" s="133"/>
      <c r="E33" s="133"/>
      <c r="F33" s="138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38"/>
      <c r="V33" s="123"/>
      <c r="W33" s="123"/>
    </row>
    <row r="34" spans="2:23" x14ac:dyDescent="0.25">
      <c r="B34" s="107"/>
      <c r="C34" s="108" t="s">
        <v>192</v>
      </c>
      <c r="D34" s="133"/>
      <c r="E34" s="133"/>
      <c r="F34" s="138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38"/>
      <c r="V34" s="123"/>
      <c r="W34" s="123"/>
    </row>
    <row r="35" spans="2:23" x14ac:dyDescent="0.25">
      <c r="B35" s="107"/>
      <c r="C35" s="108" t="s">
        <v>193</v>
      </c>
      <c r="D35" s="133"/>
      <c r="E35" s="133"/>
      <c r="F35" s="138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38"/>
      <c r="V35" s="123"/>
      <c r="W35" s="123"/>
    </row>
    <row r="36" spans="2:23" x14ac:dyDescent="0.25">
      <c r="B36" s="107"/>
      <c r="C36" s="108" t="s">
        <v>195</v>
      </c>
      <c r="D36" s="133">
        <f>D16+D27+D31+D33+D34+D35</f>
        <v>1529.1530859999998</v>
      </c>
      <c r="E36" s="133"/>
      <c r="F36" s="133">
        <f>F16+F27+F31+F33+F34+F35</f>
        <v>1666.902075</v>
      </c>
      <c r="G36" s="133"/>
      <c r="H36" s="133"/>
      <c r="I36" s="133"/>
      <c r="J36" s="133">
        <f>J16+J27+J31+J33+J34+J35</f>
        <v>157.36225327598635</v>
      </c>
      <c r="K36" s="133">
        <f t="shared" ref="K36:W36" ca="1" si="12">K16+K27+K31+K33+K34+K35</f>
        <v>581.74479132362751</v>
      </c>
      <c r="L36" s="133">
        <f t="shared" si="12"/>
        <v>0</v>
      </c>
      <c r="M36" s="133">
        <f t="shared" si="12"/>
        <v>0</v>
      </c>
      <c r="N36" s="133">
        <f t="shared" si="12"/>
        <v>0</v>
      </c>
      <c r="O36" s="133">
        <f t="shared" si="12"/>
        <v>0</v>
      </c>
      <c r="P36" s="133">
        <f t="shared" si="12"/>
        <v>0</v>
      </c>
      <c r="Q36" s="133">
        <f t="shared" ca="1" si="12"/>
        <v>739.1070445996138</v>
      </c>
      <c r="R36" s="133">
        <f t="shared" ca="1" si="12"/>
        <v>8.5950283513179144</v>
      </c>
      <c r="S36" s="133">
        <f t="shared" si="12"/>
        <v>45.98048612535019</v>
      </c>
      <c r="T36" s="133">
        <f t="shared" si="12"/>
        <v>0</v>
      </c>
      <c r="U36" s="136">
        <f>U16+U27+U31+U33+U34+U35</f>
        <v>1620.9215888746496</v>
      </c>
      <c r="V36" s="133">
        <f t="shared" ca="1" si="12"/>
        <v>739.1070445996138</v>
      </c>
      <c r="W36" s="133">
        <f t="shared" si="12"/>
        <v>0</v>
      </c>
    </row>
    <row r="37" spans="2:23" x14ac:dyDescent="0.25">
      <c r="B37" s="107"/>
      <c r="C37" s="108" t="s">
        <v>242</v>
      </c>
      <c r="D37" s="133"/>
      <c r="E37" s="133"/>
      <c r="F37" s="132">
        <f>F36</f>
        <v>1666.902075</v>
      </c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2">
        <f ca="1">Q36</f>
        <v>739.1070445996138</v>
      </c>
      <c r="R37" s="122">
        <f ca="1">Q37/F37*10</f>
        <v>4.4340159850098804</v>
      </c>
      <c r="S37" s="133"/>
      <c r="T37" s="133"/>
      <c r="U37" s="136"/>
      <c r="V37" s="133"/>
      <c r="W37" s="133"/>
    </row>
    <row r="38" spans="2:23" x14ac:dyDescent="0.25">
      <c r="B38" s="107"/>
      <c r="C38" s="107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</row>
    <row r="39" spans="2:23" x14ac:dyDescent="0.25">
      <c r="B39" s="107"/>
      <c r="C39" s="108" t="s">
        <v>196</v>
      </c>
      <c r="D39" s="133"/>
      <c r="E39" s="13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</row>
    <row r="40" spans="2:23" x14ac:dyDescent="0.25">
      <c r="B40" s="107"/>
      <c r="C40" s="107" t="s">
        <v>188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</row>
    <row r="41" spans="2:23" x14ac:dyDescent="0.25">
      <c r="B41" s="107"/>
      <c r="C41" s="107" t="s">
        <v>189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</row>
    <row r="42" spans="2:23" x14ac:dyDescent="0.25">
      <c r="B42" s="107"/>
      <c r="C42" s="108" t="s">
        <v>197</v>
      </c>
      <c r="D42" s="133">
        <f ca="1">SUM(D40:D42)</f>
        <v>0</v>
      </c>
      <c r="E42" s="133">
        <f t="shared" ref="E42:W42" ca="1" si="13">SUM(E40:E42)</f>
        <v>0</v>
      </c>
      <c r="F42" s="133">
        <f t="shared" ca="1" si="13"/>
        <v>0</v>
      </c>
      <c r="G42" s="133">
        <f t="shared" ca="1" si="13"/>
        <v>0</v>
      </c>
      <c r="H42" s="133">
        <f t="shared" ca="1" si="13"/>
        <v>0</v>
      </c>
      <c r="I42" s="133">
        <f t="shared" ca="1" si="13"/>
        <v>0</v>
      </c>
      <c r="J42" s="133">
        <f t="shared" ca="1" si="13"/>
        <v>0</v>
      </c>
      <c r="K42" s="133">
        <f t="shared" ca="1" si="13"/>
        <v>0</v>
      </c>
      <c r="L42" s="133">
        <f t="shared" ca="1" si="13"/>
        <v>0</v>
      </c>
      <c r="M42" s="133">
        <f t="shared" ca="1" si="13"/>
        <v>0</v>
      </c>
      <c r="N42" s="133">
        <f t="shared" ca="1" si="13"/>
        <v>0</v>
      </c>
      <c r="O42" s="133">
        <f t="shared" ca="1" si="13"/>
        <v>0</v>
      </c>
      <c r="P42" s="133">
        <f t="shared" ca="1" si="13"/>
        <v>0</v>
      </c>
      <c r="Q42" s="133">
        <f t="shared" ca="1" si="13"/>
        <v>0</v>
      </c>
      <c r="R42" s="133">
        <f t="shared" ca="1" si="13"/>
        <v>0</v>
      </c>
      <c r="S42" s="133">
        <f t="shared" ca="1" si="13"/>
        <v>0</v>
      </c>
      <c r="T42" s="133">
        <f t="shared" ca="1" si="13"/>
        <v>0</v>
      </c>
      <c r="U42" s="133">
        <f t="shared" ca="1" si="13"/>
        <v>0</v>
      </c>
      <c r="V42" s="133">
        <f t="shared" ca="1" si="13"/>
        <v>0</v>
      </c>
      <c r="W42" s="133">
        <f t="shared" ca="1" si="13"/>
        <v>0</v>
      </c>
    </row>
    <row r="43" spans="2:23" x14ac:dyDescent="0.25">
      <c r="B43" s="107"/>
      <c r="C43" s="108" t="s">
        <v>198</v>
      </c>
      <c r="D43" s="133"/>
      <c r="E43" s="13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</row>
    <row r="44" spans="2:23" x14ac:dyDescent="0.25">
      <c r="B44" s="107"/>
      <c r="C44" s="108" t="s">
        <v>199</v>
      </c>
      <c r="D44" s="133"/>
      <c r="E44" s="13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</row>
    <row r="45" spans="2:23" x14ac:dyDescent="0.25">
      <c r="B45" s="107"/>
      <c r="C45" s="108" t="s">
        <v>200</v>
      </c>
      <c r="D45" s="133"/>
      <c r="E45" s="13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</row>
    <row r="46" spans="2:23" x14ac:dyDescent="0.25">
      <c r="B46" s="107"/>
      <c r="C46" s="108" t="s">
        <v>201</v>
      </c>
      <c r="D46" s="133"/>
      <c r="E46" s="13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</row>
    <row r="47" spans="2:23" x14ac:dyDescent="0.25">
      <c r="B47" s="107"/>
      <c r="C47" s="108" t="s">
        <v>202</v>
      </c>
      <c r="D47" s="133"/>
      <c r="E47" s="13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</row>
    <row r="48" spans="2:23" x14ac:dyDescent="0.25">
      <c r="B48" s="107"/>
      <c r="C48" s="108" t="s">
        <v>203</v>
      </c>
      <c r="D48" s="133">
        <f>SUM(D43:D47)</f>
        <v>0</v>
      </c>
      <c r="E48" s="133">
        <f t="shared" ref="E48:W48" si="14">SUM(E43:E47)</f>
        <v>0</v>
      </c>
      <c r="F48" s="133">
        <v>143.07</v>
      </c>
      <c r="G48" s="133">
        <f t="shared" si="14"/>
        <v>0</v>
      </c>
      <c r="H48" s="133">
        <f t="shared" si="14"/>
        <v>0</v>
      </c>
      <c r="I48" s="133">
        <f t="shared" si="14"/>
        <v>0</v>
      </c>
      <c r="J48" s="133">
        <f t="shared" si="14"/>
        <v>0</v>
      </c>
      <c r="K48" s="133">
        <f t="shared" si="14"/>
        <v>0</v>
      </c>
      <c r="L48" s="133">
        <f t="shared" si="14"/>
        <v>0</v>
      </c>
      <c r="M48" s="133">
        <f t="shared" si="14"/>
        <v>0</v>
      </c>
      <c r="N48" s="133">
        <f t="shared" si="14"/>
        <v>0</v>
      </c>
      <c r="O48" s="133">
        <f t="shared" si="14"/>
        <v>0</v>
      </c>
      <c r="P48" s="133">
        <f t="shared" si="14"/>
        <v>0</v>
      </c>
      <c r="Q48" s="133">
        <v>28.62</v>
      </c>
      <c r="R48" s="133">
        <f>Q48/F48*10</f>
        <v>2.0004193751310546</v>
      </c>
      <c r="S48" s="133">
        <f t="shared" si="14"/>
        <v>0</v>
      </c>
      <c r="T48" s="133">
        <f t="shared" si="14"/>
        <v>0</v>
      </c>
      <c r="U48" s="133">
        <f>F48</f>
        <v>143.07</v>
      </c>
      <c r="V48" s="133">
        <f>Q48</f>
        <v>28.62</v>
      </c>
      <c r="W48" s="133">
        <f t="shared" si="14"/>
        <v>0</v>
      </c>
    </row>
    <row r="49" spans="2:23" x14ac:dyDescent="0.25">
      <c r="B49" s="107"/>
      <c r="C49" s="107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</row>
    <row r="50" spans="2:23" x14ac:dyDescent="0.25">
      <c r="B50" s="107"/>
      <c r="C50" s="108" t="s">
        <v>204</v>
      </c>
      <c r="D50" s="133">
        <f>D36-D48</f>
        <v>1529.1530859999998</v>
      </c>
      <c r="E50" s="133">
        <f t="shared" ref="E50:W50" si="15">E36-E48</f>
        <v>0</v>
      </c>
      <c r="F50" s="133">
        <f t="shared" si="15"/>
        <v>1523.832075</v>
      </c>
      <c r="G50" s="133">
        <f t="shared" si="15"/>
        <v>0</v>
      </c>
      <c r="H50" s="133">
        <f t="shared" si="15"/>
        <v>0</v>
      </c>
      <c r="I50" s="133">
        <f t="shared" si="15"/>
        <v>0</v>
      </c>
      <c r="J50" s="133">
        <f t="shared" si="15"/>
        <v>157.36225327598635</v>
      </c>
      <c r="K50" s="133">
        <f t="shared" ca="1" si="15"/>
        <v>581.74479132362751</v>
      </c>
      <c r="L50" s="133">
        <f t="shared" si="15"/>
        <v>0</v>
      </c>
      <c r="M50" s="133">
        <f t="shared" si="15"/>
        <v>0</v>
      </c>
      <c r="N50" s="133">
        <f t="shared" si="15"/>
        <v>0</v>
      </c>
      <c r="O50" s="133">
        <f t="shared" si="15"/>
        <v>0</v>
      </c>
      <c r="P50" s="133">
        <f t="shared" si="15"/>
        <v>0</v>
      </c>
      <c r="Q50" s="133">
        <f t="shared" ca="1" si="15"/>
        <v>710.4870445996138</v>
      </c>
      <c r="R50" s="133">
        <f ca="1">Q50/F50*10</f>
        <v>4.6625022287945592</v>
      </c>
      <c r="S50" s="133">
        <f t="shared" si="15"/>
        <v>45.98048612535019</v>
      </c>
      <c r="T50" s="139">
        <v>96.05</v>
      </c>
      <c r="U50" s="133">
        <f t="shared" si="15"/>
        <v>1477.8515888746497</v>
      </c>
      <c r="V50" s="133">
        <f ca="1">V36-V48+T50</f>
        <v>806.53704459961375</v>
      </c>
      <c r="W50" s="133">
        <f t="shared" si="15"/>
        <v>0</v>
      </c>
    </row>
    <row r="52" spans="2:23" x14ac:dyDescent="0.25"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</row>
    <row r="53" spans="2:23" x14ac:dyDescent="0.25"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40"/>
      <c r="V53" s="109"/>
      <c r="W53" s="109"/>
    </row>
    <row r="54" spans="2:23" x14ac:dyDescent="0.25"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40"/>
      <c r="V54" s="109"/>
      <c r="W54" s="109"/>
    </row>
    <row r="55" spans="2:23" x14ac:dyDescent="0.25">
      <c r="H55" s="109"/>
      <c r="I55" s="109"/>
      <c r="J55" s="109"/>
      <c r="K55" s="109"/>
      <c r="L55" s="141"/>
      <c r="M55" s="141"/>
      <c r="N55" s="109"/>
      <c r="O55" s="109"/>
      <c r="P55" s="109"/>
      <c r="Q55" s="109"/>
      <c r="R55" s="109"/>
      <c r="S55" s="109"/>
      <c r="T55" s="109"/>
      <c r="U55" s="140"/>
      <c r="V55" s="109"/>
      <c r="W55" s="109"/>
    </row>
    <row r="56" spans="2:23" x14ac:dyDescent="0.25">
      <c r="H56" s="109"/>
      <c r="I56" s="109"/>
      <c r="J56" s="109"/>
      <c r="K56" s="109"/>
      <c r="L56" s="142"/>
      <c r="M56" s="142"/>
      <c r="N56" s="109"/>
      <c r="O56" s="109"/>
      <c r="P56" s="109"/>
      <c r="Q56" s="109"/>
      <c r="R56" s="109"/>
      <c r="S56" s="109"/>
      <c r="T56" s="109"/>
      <c r="U56" s="142"/>
      <c r="V56" s="109"/>
      <c r="W56" s="109"/>
    </row>
    <row r="57" spans="2:23" x14ac:dyDescent="0.25">
      <c r="H57" s="109"/>
      <c r="I57" s="109"/>
      <c r="J57" s="109"/>
      <c r="K57" s="109"/>
      <c r="L57" s="142"/>
      <c r="M57" s="142"/>
      <c r="N57" s="109"/>
      <c r="O57" s="109"/>
      <c r="P57" s="109"/>
      <c r="Q57" s="109"/>
      <c r="R57" s="109"/>
      <c r="S57" s="109"/>
      <c r="T57" s="109"/>
      <c r="U57" s="109"/>
      <c r="V57" s="109"/>
      <c r="W57" s="109"/>
    </row>
    <row r="58" spans="2:23" x14ac:dyDescent="0.25">
      <c r="H58" s="109"/>
      <c r="I58" s="109"/>
      <c r="J58" s="109"/>
      <c r="K58" s="109"/>
      <c r="L58" s="142"/>
      <c r="M58" s="143"/>
      <c r="N58" s="109"/>
      <c r="O58" s="109"/>
      <c r="P58" s="144"/>
      <c r="Q58" s="109"/>
      <c r="R58" s="109"/>
      <c r="S58" s="109"/>
      <c r="T58" s="109"/>
      <c r="U58" s="109"/>
      <c r="V58" s="109"/>
      <c r="W58" s="109"/>
    </row>
    <row r="59" spans="2:23" x14ac:dyDescent="0.25">
      <c r="H59" s="109"/>
      <c r="I59" s="109"/>
      <c r="J59" s="109"/>
      <c r="K59" s="109"/>
      <c r="L59" s="142"/>
      <c r="M59" s="142"/>
      <c r="N59" s="109"/>
      <c r="O59" s="109"/>
      <c r="P59" s="145"/>
      <c r="Q59" s="109"/>
      <c r="R59" s="109"/>
      <c r="S59" s="109"/>
      <c r="T59" s="109"/>
      <c r="U59" s="109"/>
      <c r="V59" s="109"/>
      <c r="W59" s="109"/>
    </row>
    <row r="60" spans="2:23" x14ac:dyDescent="0.25">
      <c r="H60" s="109"/>
      <c r="I60" s="109"/>
      <c r="J60" s="109"/>
      <c r="K60" s="109"/>
      <c r="L60" s="142"/>
      <c r="M60" s="142"/>
      <c r="N60" s="109"/>
      <c r="O60" s="109"/>
      <c r="P60" s="109"/>
      <c r="Q60" s="109"/>
      <c r="R60" s="109"/>
      <c r="S60" s="109"/>
      <c r="T60" s="109"/>
      <c r="U60" s="109"/>
      <c r="V60" s="109"/>
      <c r="W60" s="109"/>
    </row>
    <row r="61" spans="2:23" x14ac:dyDescent="0.25"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</row>
    <row r="62" spans="2:23" x14ac:dyDescent="0.25"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</row>
  </sheetData>
  <pageMargins left="0.74803149606299213" right="0.74803149606299213" top="0.98425196850393704" bottom="0.98425196850393704" header="0.51181102362204722" footer="0.51181102362204722"/>
  <pageSetup scale="42" orientation="landscape" r:id="rId1"/>
  <headerFooter alignWithMargins="0">
    <oddHeader>&amp;LARR for FY 2017-18</oddHeader>
    <oddFooter>&amp;LNew Delhi Municipal Council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showGridLines="0" view="pageBreakPreview" zoomScale="70" zoomScaleNormal="100" zoomScaleSheetLayoutView="70" workbookViewId="0">
      <pane xSplit="2" ySplit="7" topLeftCell="C8" activePane="bottomRight" state="frozen"/>
      <selection activeCell="K29" sqref="K29"/>
      <selection pane="topRight" activeCell="K29" sqref="K29"/>
      <selection pane="bottomLeft" activeCell="K29" sqref="K29"/>
      <selection pane="bottomRight" activeCell="W84" sqref="W84"/>
    </sheetView>
  </sheetViews>
  <sheetFormatPr defaultRowHeight="15" customHeight="1" x14ac:dyDescent="0.25"/>
  <cols>
    <col min="1" max="1" width="8.7109375" style="147" customWidth="1"/>
    <col min="2" max="2" width="17.7109375" style="165" customWidth="1"/>
    <col min="3" max="4" width="11" style="147" customWidth="1"/>
    <col min="5" max="7" width="12.85546875" style="147" hidden="1" customWidth="1"/>
    <col min="8" max="8" width="14.28515625" style="147" hidden="1" customWidth="1"/>
    <col min="9" max="9" width="12.85546875" style="147" hidden="1" customWidth="1"/>
    <col min="10" max="10" width="12.85546875" style="147" customWidth="1"/>
    <col min="11" max="11" width="12.85546875" style="147" hidden="1" customWidth="1"/>
    <col min="12" max="18" width="12.85546875" style="147" customWidth="1"/>
    <col min="19" max="19" width="12.85546875" style="147" hidden="1" customWidth="1"/>
    <col min="20" max="20" width="12.85546875" style="147" customWidth="1"/>
    <col min="21" max="21" width="12.85546875" style="147" hidden="1" customWidth="1"/>
    <col min="22" max="26" width="12.85546875" style="147" customWidth="1"/>
    <col min="27" max="16384" width="9.140625" style="147"/>
  </cols>
  <sheetData>
    <row r="1" spans="1:26" s="416" customFormat="1" ht="15" customHeight="1" x14ac:dyDescent="0.25"/>
    <row r="2" spans="1:26" ht="15" customHeight="1" x14ac:dyDescent="0.25">
      <c r="A2" s="417"/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146"/>
    </row>
    <row r="3" spans="1:26" ht="15" customHeight="1" x14ac:dyDescent="0.25">
      <c r="A3" s="418" t="s">
        <v>280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  <c r="Z3" s="418"/>
    </row>
    <row r="4" spans="1:26" ht="15" customHeight="1" x14ac:dyDescent="0.25">
      <c r="A4" s="414" t="s">
        <v>281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5"/>
      <c r="Y4" s="420" t="s">
        <v>282</v>
      </c>
      <c r="Z4" s="423" t="s">
        <v>283</v>
      </c>
    </row>
    <row r="5" spans="1:26" ht="15" customHeight="1" x14ac:dyDescent="0.25">
      <c r="A5" s="426" t="s">
        <v>243</v>
      </c>
      <c r="B5" s="427"/>
      <c r="C5" s="411" t="s">
        <v>284</v>
      </c>
      <c r="D5" s="412"/>
      <c r="E5" s="414" t="s">
        <v>244</v>
      </c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5"/>
      <c r="Y5" s="421"/>
      <c r="Z5" s="424"/>
    </row>
    <row r="6" spans="1:26" ht="76.5" customHeight="1" x14ac:dyDescent="0.25">
      <c r="A6" s="428"/>
      <c r="B6" s="429"/>
      <c r="C6" s="148" t="s">
        <v>285</v>
      </c>
      <c r="D6" s="149" t="s">
        <v>286</v>
      </c>
      <c r="E6" s="150" t="s">
        <v>287</v>
      </c>
      <c r="F6" s="411" t="s">
        <v>288</v>
      </c>
      <c r="G6" s="412"/>
      <c r="H6" s="411" t="s">
        <v>289</v>
      </c>
      <c r="I6" s="412"/>
      <c r="J6" s="411" t="s">
        <v>290</v>
      </c>
      <c r="K6" s="412"/>
      <c r="L6" s="148" t="s">
        <v>291</v>
      </c>
      <c r="M6" s="148" t="s">
        <v>292</v>
      </c>
      <c r="N6" s="148" t="s">
        <v>293</v>
      </c>
      <c r="O6" s="148" t="s">
        <v>294</v>
      </c>
      <c r="P6" s="148" t="s">
        <v>295</v>
      </c>
      <c r="Q6" s="148" t="s">
        <v>248</v>
      </c>
      <c r="R6" s="148" t="s">
        <v>296</v>
      </c>
      <c r="S6" s="411" t="s">
        <v>245</v>
      </c>
      <c r="T6" s="413"/>
      <c r="U6" s="413"/>
      <c r="V6" s="148" t="s">
        <v>297</v>
      </c>
      <c r="W6" s="148" t="s">
        <v>298</v>
      </c>
      <c r="X6" s="148" t="s">
        <v>246</v>
      </c>
      <c r="Y6" s="422"/>
      <c r="Z6" s="425"/>
    </row>
    <row r="7" spans="1:26" ht="15" customHeight="1" x14ac:dyDescent="0.25">
      <c r="A7" s="430"/>
      <c r="B7" s="431"/>
      <c r="C7" s="414" t="s">
        <v>299</v>
      </c>
      <c r="D7" s="415"/>
      <c r="E7" s="151"/>
      <c r="F7" s="148" t="s">
        <v>300</v>
      </c>
      <c r="G7" s="152" t="s">
        <v>249</v>
      </c>
      <c r="H7" s="152" t="s">
        <v>249</v>
      </c>
      <c r="I7" s="148" t="s">
        <v>300</v>
      </c>
      <c r="J7" s="152" t="s">
        <v>250</v>
      </c>
      <c r="K7" s="152" t="s">
        <v>301</v>
      </c>
      <c r="L7" s="152" t="s">
        <v>302</v>
      </c>
      <c r="M7" s="152" t="s">
        <v>302</v>
      </c>
      <c r="N7" s="152" t="s">
        <v>302</v>
      </c>
      <c r="O7" s="152" t="s">
        <v>302</v>
      </c>
      <c r="P7" s="152" t="s">
        <v>302</v>
      </c>
      <c r="Q7" s="152" t="s">
        <v>302</v>
      </c>
      <c r="R7" s="152" t="s">
        <v>302</v>
      </c>
      <c r="S7" s="148" t="s">
        <v>303</v>
      </c>
      <c r="T7" s="148" t="s">
        <v>304</v>
      </c>
      <c r="U7" s="148" t="s">
        <v>305</v>
      </c>
      <c r="V7" s="152" t="s">
        <v>302</v>
      </c>
      <c r="W7" s="152" t="s">
        <v>302</v>
      </c>
      <c r="X7" s="152" t="s">
        <v>306</v>
      </c>
      <c r="Y7" s="152" t="s">
        <v>302</v>
      </c>
      <c r="Z7" s="151"/>
    </row>
    <row r="8" spans="1:26" ht="15" customHeight="1" x14ac:dyDescent="0.25">
      <c r="A8" s="152" t="s">
        <v>307</v>
      </c>
      <c r="B8" s="153"/>
      <c r="C8" s="154" t="s">
        <v>308</v>
      </c>
      <c r="D8" s="154" t="s">
        <v>309</v>
      </c>
      <c r="E8" s="154" t="s">
        <v>310</v>
      </c>
      <c r="F8" s="154" t="s">
        <v>311</v>
      </c>
      <c r="G8" s="154" t="s">
        <v>312</v>
      </c>
      <c r="H8" s="154" t="s">
        <v>313</v>
      </c>
      <c r="I8" s="154" t="s">
        <v>314</v>
      </c>
      <c r="J8" s="154" t="s">
        <v>315</v>
      </c>
      <c r="K8" s="154" t="s">
        <v>316</v>
      </c>
      <c r="L8" s="154" t="s">
        <v>317</v>
      </c>
      <c r="M8" s="154" t="s">
        <v>318</v>
      </c>
      <c r="N8" s="154" t="s">
        <v>319</v>
      </c>
      <c r="O8" s="154" t="s">
        <v>320</v>
      </c>
      <c r="P8" s="154" t="s">
        <v>321</v>
      </c>
      <c r="Q8" s="154" t="s">
        <v>322</v>
      </c>
      <c r="R8" s="154" t="s">
        <v>323</v>
      </c>
      <c r="S8" s="154" t="s">
        <v>324</v>
      </c>
      <c r="T8" s="154" t="s">
        <v>325</v>
      </c>
      <c r="U8" s="154" t="s">
        <v>326</v>
      </c>
      <c r="V8" s="154" t="s">
        <v>327</v>
      </c>
      <c r="W8" s="154" t="s">
        <v>328</v>
      </c>
      <c r="X8" s="154" t="s">
        <v>329</v>
      </c>
      <c r="Y8" s="154" t="s">
        <v>330</v>
      </c>
      <c r="Z8" s="154" t="s">
        <v>331</v>
      </c>
    </row>
    <row r="9" spans="1:26" ht="15" customHeight="1" x14ac:dyDescent="0.25">
      <c r="A9" s="155">
        <v>1</v>
      </c>
      <c r="B9" s="156" t="s">
        <v>251</v>
      </c>
      <c r="C9" s="157"/>
      <c r="D9" s="157"/>
      <c r="E9" s="158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</row>
    <row r="10" spans="1:26" ht="15" customHeight="1" x14ac:dyDescent="0.25">
      <c r="A10" s="159">
        <v>1.1000000000000001</v>
      </c>
      <c r="B10" s="160" t="s">
        <v>251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>
        <v>156.49</v>
      </c>
    </row>
    <row r="11" spans="1:26" ht="15" customHeight="1" x14ac:dyDescent="0.25">
      <c r="A11" s="162" t="s">
        <v>332</v>
      </c>
      <c r="B11" s="160" t="s">
        <v>333</v>
      </c>
      <c r="C11" s="157">
        <v>2.2020290771398972</v>
      </c>
      <c r="D11" s="157">
        <v>72.720670955999992</v>
      </c>
      <c r="E11" s="157"/>
      <c r="F11" s="157">
        <v>249.030845</v>
      </c>
      <c r="H11" s="157"/>
      <c r="I11" s="157">
        <v>249.030845</v>
      </c>
      <c r="J11" s="157">
        <v>162.21080635000001</v>
      </c>
      <c r="K11" s="157"/>
      <c r="L11" s="157">
        <v>2.2020290771398972</v>
      </c>
      <c r="M11" s="157">
        <v>72.720670955999992</v>
      </c>
      <c r="N11" s="157">
        <v>0.184521511203776</v>
      </c>
      <c r="O11" s="157">
        <v>2.7349923326958199</v>
      </c>
      <c r="P11" s="157">
        <v>4.5462997428288574</v>
      </c>
      <c r="Q11" s="157">
        <v>3.8622201959321178</v>
      </c>
      <c r="R11" s="157"/>
      <c r="S11" s="157">
        <f>H11</f>
        <v>0</v>
      </c>
      <c r="T11" s="157">
        <v>0.22862836090376201</v>
      </c>
      <c r="U11" s="157"/>
      <c r="V11" s="157">
        <f>P11+O11+N11+M11+L11-T11</f>
        <v>82.159885258964593</v>
      </c>
      <c r="W11" s="157">
        <f>Q11+P11+O11+N11+M11+L11-T11</f>
        <v>86.022105454896703</v>
      </c>
      <c r="X11" s="157"/>
      <c r="Y11" s="157"/>
    </row>
    <row r="12" spans="1:26" ht="15" customHeight="1" x14ac:dyDescent="0.25">
      <c r="A12" s="162"/>
      <c r="B12" s="160" t="s">
        <v>334</v>
      </c>
      <c r="C12" s="157"/>
      <c r="D12" s="157"/>
      <c r="E12" s="163"/>
      <c r="F12" s="157"/>
      <c r="G12" s="163"/>
      <c r="H12" s="163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63"/>
      <c r="T12" s="157"/>
      <c r="U12" s="157"/>
      <c r="V12" s="157">
        <f t="shared" ref="V12:V75" si="0">P12+O12+N12+M12+L12-T12</f>
        <v>0</v>
      </c>
      <c r="W12" s="157">
        <f t="shared" ref="W12:W75" si="1">Q12+P12+O12+N12+M12+L12-T12</f>
        <v>0</v>
      </c>
      <c r="X12" s="157"/>
      <c r="Y12" s="157"/>
    </row>
    <row r="13" spans="1:26" ht="15" customHeight="1" x14ac:dyDescent="0.25">
      <c r="A13" s="162" t="s">
        <v>335</v>
      </c>
      <c r="B13" s="160" t="s">
        <v>336</v>
      </c>
      <c r="C13" s="157">
        <v>0.35742942676786649</v>
      </c>
      <c r="D13" s="157">
        <v>6.5401227359999998</v>
      </c>
      <c r="E13" s="163"/>
      <c r="F13" s="157">
        <v>245.95652299999998</v>
      </c>
      <c r="G13" s="163"/>
      <c r="H13" s="163"/>
      <c r="I13" s="157">
        <v>245.95652299999998</v>
      </c>
      <c r="J13" s="157">
        <v>12.178636789999999</v>
      </c>
      <c r="K13" s="157"/>
      <c r="L13" s="157">
        <v>0.35742942676786649</v>
      </c>
      <c r="M13" s="157">
        <v>6.5401227359999998</v>
      </c>
      <c r="N13" s="157">
        <v>6.8025364708963094E-3</v>
      </c>
      <c r="O13" s="157">
        <v>0.19765012716719302</v>
      </c>
      <c r="P13" s="157">
        <v>0.32245416410493932</v>
      </c>
      <c r="Q13" s="157">
        <v>0.27593221804545454</v>
      </c>
      <c r="R13" s="157"/>
      <c r="S13" s="157">
        <f>H13</f>
        <v>0</v>
      </c>
      <c r="T13" s="157">
        <v>1.10838170799719E-2</v>
      </c>
      <c r="U13" s="157"/>
      <c r="V13" s="157">
        <f t="shared" si="0"/>
        <v>7.4133751734309232</v>
      </c>
      <c r="W13" s="157">
        <f t="shared" si="1"/>
        <v>7.689307391476377</v>
      </c>
      <c r="X13" s="157"/>
      <c r="Y13" s="157"/>
    </row>
    <row r="14" spans="1:26" ht="15" customHeight="1" x14ac:dyDescent="0.25">
      <c r="A14" s="162"/>
      <c r="B14" s="160" t="s">
        <v>334</v>
      </c>
      <c r="C14" s="157"/>
      <c r="D14" s="157"/>
      <c r="E14" s="163"/>
      <c r="F14" s="157"/>
      <c r="G14" s="163"/>
      <c r="H14" s="163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63"/>
      <c r="T14" s="157"/>
      <c r="U14" s="157"/>
      <c r="V14" s="157">
        <f t="shared" si="0"/>
        <v>0</v>
      </c>
      <c r="W14" s="157">
        <f t="shared" si="1"/>
        <v>0</v>
      </c>
      <c r="X14" s="157"/>
      <c r="Y14" s="157"/>
    </row>
    <row r="15" spans="1:26" ht="15" customHeight="1" x14ac:dyDescent="0.25">
      <c r="A15" s="162" t="s">
        <v>337</v>
      </c>
      <c r="B15" s="160" t="s">
        <v>338</v>
      </c>
      <c r="C15" s="157">
        <v>1.1224238584917701</v>
      </c>
      <c r="D15" s="157">
        <v>56.700911349999998</v>
      </c>
      <c r="E15" s="163"/>
      <c r="F15" s="157">
        <v>955.43689399999994</v>
      </c>
      <c r="G15" s="163"/>
      <c r="H15" s="163"/>
      <c r="I15" s="157">
        <v>955.43689399999994</v>
      </c>
      <c r="J15" s="157">
        <v>72.708915300000001</v>
      </c>
      <c r="K15" s="157"/>
      <c r="L15" s="157">
        <v>1.1224238584917701</v>
      </c>
      <c r="M15" s="157">
        <v>56.700911349999998</v>
      </c>
      <c r="N15" s="157">
        <v>0.11474100529084301</v>
      </c>
      <c r="O15" s="157">
        <v>1.9357546970942698</v>
      </c>
      <c r="P15" s="157">
        <v>3.0356183684384299</v>
      </c>
      <c r="Q15" s="157">
        <v>2.6456374046419104</v>
      </c>
      <c r="R15" s="157"/>
      <c r="S15" s="157">
        <f>H15</f>
        <v>0</v>
      </c>
      <c r="T15" s="157">
        <v>0.10623139365282201</v>
      </c>
      <c r="U15" s="157"/>
      <c r="V15" s="157">
        <f t="shared" si="0"/>
        <v>62.803217885662491</v>
      </c>
      <c r="W15" s="157">
        <f t="shared" si="1"/>
        <v>65.448855290304408</v>
      </c>
      <c r="X15" s="157"/>
      <c r="Y15" s="157"/>
    </row>
    <row r="16" spans="1:26" ht="15" customHeight="1" x14ac:dyDescent="0.25">
      <c r="A16" s="162"/>
      <c r="B16" s="160" t="s">
        <v>334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>
        <f t="shared" si="0"/>
        <v>0</v>
      </c>
      <c r="W16" s="157">
        <f t="shared" si="1"/>
        <v>0</v>
      </c>
      <c r="X16" s="157"/>
      <c r="Y16" s="157"/>
    </row>
    <row r="17" spans="1:25" ht="15" customHeight="1" x14ac:dyDescent="0.25">
      <c r="A17" s="162">
        <v>1.2</v>
      </c>
      <c r="B17" s="160" t="s">
        <v>339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>
        <f t="shared" si="0"/>
        <v>0</v>
      </c>
      <c r="W17" s="157">
        <f t="shared" si="1"/>
        <v>0</v>
      </c>
      <c r="X17" s="157"/>
      <c r="Y17" s="157"/>
    </row>
    <row r="18" spans="1:25" ht="15" customHeight="1" x14ac:dyDescent="0.25">
      <c r="A18" s="162"/>
      <c r="B18" s="160" t="s">
        <v>334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>
        <f t="shared" si="0"/>
        <v>0</v>
      </c>
      <c r="W18" s="157">
        <f t="shared" si="1"/>
        <v>0</v>
      </c>
      <c r="X18" s="157"/>
      <c r="Y18" s="157"/>
    </row>
    <row r="19" spans="1:25" ht="15" customHeight="1" x14ac:dyDescent="0.25">
      <c r="A19" s="162">
        <v>1.3</v>
      </c>
      <c r="B19" s="160" t="s">
        <v>340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>
        <f t="shared" si="0"/>
        <v>0</v>
      </c>
      <c r="W19" s="157">
        <f t="shared" si="1"/>
        <v>0</v>
      </c>
      <c r="X19" s="157"/>
      <c r="Y19" s="157"/>
    </row>
    <row r="20" spans="1:25" ht="15" customHeight="1" x14ac:dyDescent="0.25">
      <c r="A20" s="162">
        <v>1.4</v>
      </c>
      <c r="B20" s="160" t="s">
        <v>341</v>
      </c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>
        <f t="shared" si="0"/>
        <v>0</v>
      </c>
      <c r="W20" s="157">
        <f t="shared" si="1"/>
        <v>0</v>
      </c>
      <c r="X20" s="157"/>
      <c r="Y20" s="157"/>
    </row>
    <row r="21" spans="1:25" ht="15" customHeight="1" x14ac:dyDescent="0.25">
      <c r="A21" s="162">
        <v>1.4</v>
      </c>
      <c r="B21" s="160" t="s">
        <v>342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>
        <f t="shared" si="0"/>
        <v>0</v>
      </c>
      <c r="W21" s="157">
        <f t="shared" si="1"/>
        <v>0</v>
      </c>
      <c r="X21" s="157"/>
      <c r="Y21" s="157"/>
    </row>
    <row r="22" spans="1:25" ht="15" customHeight="1" x14ac:dyDescent="0.25">
      <c r="A22" s="162">
        <v>1.5</v>
      </c>
      <c r="B22" s="160" t="s">
        <v>343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>
        <f t="shared" si="0"/>
        <v>0</v>
      </c>
      <c r="W22" s="157">
        <f t="shared" si="1"/>
        <v>0</v>
      </c>
      <c r="X22" s="157"/>
      <c r="Y22" s="157"/>
    </row>
    <row r="23" spans="1:25" ht="15" customHeight="1" x14ac:dyDescent="0.25">
      <c r="A23" s="162">
        <v>1.6</v>
      </c>
      <c r="B23" s="160" t="s">
        <v>344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>
        <f t="shared" si="0"/>
        <v>0</v>
      </c>
      <c r="W23" s="157">
        <f t="shared" si="1"/>
        <v>0</v>
      </c>
      <c r="X23" s="157"/>
      <c r="Y23" s="157"/>
    </row>
    <row r="24" spans="1:25" ht="15" customHeight="1" x14ac:dyDescent="0.25">
      <c r="A24" s="162"/>
      <c r="B24" s="160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>
        <f t="shared" si="0"/>
        <v>0</v>
      </c>
      <c r="W24" s="157">
        <f t="shared" si="1"/>
        <v>0</v>
      </c>
      <c r="X24" s="157"/>
      <c r="Y24" s="157"/>
    </row>
    <row r="25" spans="1:25" ht="15" customHeight="1" x14ac:dyDescent="0.25">
      <c r="A25" s="164">
        <v>2</v>
      </c>
      <c r="B25" s="156" t="s">
        <v>262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57">
        <f t="shared" si="0"/>
        <v>0</v>
      </c>
      <c r="W25" s="157">
        <f t="shared" si="1"/>
        <v>0</v>
      </c>
      <c r="X25" s="161"/>
      <c r="Y25" s="161">
        <v>997.58499999999992</v>
      </c>
    </row>
    <row r="26" spans="1:25" ht="15" customHeight="1" x14ac:dyDescent="0.25">
      <c r="A26" s="162">
        <v>2.1</v>
      </c>
      <c r="B26" s="160" t="s">
        <v>345</v>
      </c>
      <c r="C26" s="157">
        <v>15.92814561060079</v>
      </c>
      <c r="D26" s="157">
        <v>201.57762558899998</v>
      </c>
      <c r="E26" s="157"/>
      <c r="F26" s="157">
        <v>1675.4469999999999</v>
      </c>
      <c r="G26" s="157"/>
      <c r="H26" s="157"/>
      <c r="I26" s="157">
        <v>1691.6619439999999</v>
      </c>
      <c r="J26" s="157">
        <v>247.63208982505998</v>
      </c>
      <c r="K26" s="157"/>
      <c r="L26" s="157">
        <v>15.92814561060079</v>
      </c>
      <c r="M26" s="157">
        <v>201.57762558899998</v>
      </c>
      <c r="N26" s="157">
        <v>4.3305024920344799</v>
      </c>
      <c r="O26" s="157">
        <v>7.5383529105749902</v>
      </c>
      <c r="P26" s="157">
        <v>11.72102679694037</v>
      </c>
      <c r="Q26" s="157">
        <v>10.09207360194028</v>
      </c>
      <c r="R26" s="157"/>
      <c r="S26" s="157">
        <f>H26</f>
        <v>0</v>
      </c>
      <c r="T26" s="157">
        <v>4.7580988340344801</v>
      </c>
      <c r="U26" s="157"/>
      <c r="V26" s="157">
        <f t="shared" si="0"/>
        <v>236.33755456511611</v>
      </c>
      <c r="W26" s="157">
        <f t="shared" si="1"/>
        <v>246.42962816705639</v>
      </c>
      <c r="X26" s="157"/>
      <c r="Y26" s="157"/>
    </row>
    <row r="27" spans="1:25" ht="15" customHeight="1" x14ac:dyDescent="0.25">
      <c r="A27" s="162"/>
      <c r="B27" s="160" t="s">
        <v>334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>
        <f t="shared" si="0"/>
        <v>0</v>
      </c>
      <c r="W27" s="157">
        <f t="shared" si="1"/>
        <v>0</v>
      </c>
      <c r="X27" s="157"/>
      <c r="Y27" s="157"/>
    </row>
    <row r="28" spans="1:25" ht="15" customHeight="1" x14ac:dyDescent="0.25">
      <c r="A28" s="162">
        <v>2.2000000000000002</v>
      </c>
      <c r="B28" s="160" t="s">
        <v>346</v>
      </c>
      <c r="C28" s="157">
        <v>66.254505357700566</v>
      </c>
      <c r="D28" s="157">
        <v>595.12978363899992</v>
      </c>
      <c r="E28" s="157"/>
      <c r="F28" s="157">
        <v>4556.6409999999996</v>
      </c>
      <c r="G28" s="157"/>
      <c r="H28" s="157"/>
      <c r="I28" s="157">
        <v>10819.388891999999</v>
      </c>
      <c r="J28" s="157">
        <v>749.04303956711999</v>
      </c>
      <c r="K28" s="157"/>
      <c r="L28" s="157">
        <v>66.254505357700566</v>
      </c>
      <c r="M28" s="157">
        <v>595.12978363899992</v>
      </c>
      <c r="N28" s="157">
        <v>1.4121270030000002</v>
      </c>
      <c r="O28" s="157">
        <v>23.655939016526094</v>
      </c>
      <c r="P28" s="157">
        <v>35.249156759362513</v>
      </c>
      <c r="Q28" s="157">
        <v>30.187426275486285</v>
      </c>
      <c r="R28" s="157"/>
      <c r="S28" s="157">
        <f>H28</f>
        <v>0</v>
      </c>
      <c r="T28" s="157">
        <v>0.62074687699999953</v>
      </c>
      <c r="U28" s="157"/>
      <c r="V28" s="157">
        <f t="shared" si="0"/>
        <v>721.08076489858911</v>
      </c>
      <c r="W28" s="157">
        <f t="shared" si="1"/>
        <v>751.26819117407547</v>
      </c>
      <c r="X28" s="157"/>
      <c r="Y28" s="157"/>
    </row>
    <row r="29" spans="1:25" ht="15" customHeight="1" x14ac:dyDescent="0.25">
      <c r="A29" s="162">
        <v>2.2999999999999998</v>
      </c>
      <c r="B29" s="160" t="s">
        <v>347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>
        <f t="shared" si="0"/>
        <v>0</v>
      </c>
      <c r="W29" s="157">
        <f t="shared" si="1"/>
        <v>0</v>
      </c>
      <c r="X29" s="157"/>
      <c r="Y29" s="157"/>
    </row>
    <row r="30" spans="1:25" ht="15" customHeight="1" x14ac:dyDescent="0.25">
      <c r="A30" s="162">
        <v>2.4</v>
      </c>
      <c r="B30" s="160" t="s">
        <v>348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>
        <f t="shared" si="0"/>
        <v>0</v>
      </c>
      <c r="W30" s="157">
        <f t="shared" si="1"/>
        <v>0</v>
      </c>
      <c r="X30" s="157"/>
      <c r="Y30" s="157"/>
    </row>
    <row r="31" spans="1:25" ht="15" customHeight="1" x14ac:dyDescent="0.25">
      <c r="A31" s="162"/>
      <c r="B31" s="160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>
        <f t="shared" si="0"/>
        <v>0</v>
      </c>
      <c r="W31" s="157">
        <f t="shared" si="1"/>
        <v>0</v>
      </c>
      <c r="X31" s="157"/>
      <c r="Y31" s="157"/>
    </row>
    <row r="32" spans="1:25" ht="15" customHeight="1" x14ac:dyDescent="0.25">
      <c r="A32" s="164">
        <v>3</v>
      </c>
      <c r="B32" s="156" t="s">
        <v>349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>
        <f t="shared" si="0"/>
        <v>0</v>
      </c>
      <c r="W32" s="157">
        <f t="shared" si="1"/>
        <v>0</v>
      </c>
      <c r="X32" s="157"/>
      <c r="Y32" s="157">
        <v>4.2999999999999997E-2</v>
      </c>
    </row>
    <row r="33" spans="1:25" ht="15" customHeight="1" x14ac:dyDescent="0.25">
      <c r="A33" s="162">
        <v>3.1</v>
      </c>
      <c r="B33" s="160" t="s">
        <v>350</v>
      </c>
      <c r="C33" s="157">
        <v>3.0905152991936901E-3</v>
      </c>
      <c r="D33" s="157">
        <v>3.6625808000000003E-2</v>
      </c>
      <c r="E33" s="157"/>
      <c r="F33" s="157">
        <v>0.61668000000000012</v>
      </c>
      <c r="G33" s="157"/>
      <c r="H33" s="157"/>
      <c r="I33" s="157">
        <v>0.61668000000000012</v>
      </c>
      <c r="J33" s="157">
        <v>5.2699000000000003E-2</v>
      </c>
      <c r="K33" s="157"/>
      <c r="L33" s="157">
        <v>3.0905152991936901E-3</v>
      </c>
      <c r="M33" s="157">
        <v>3.6625808000000003E-2</v>
      </c>
      <c r="N33" s="157">
        <v>0</v>
      </c>
      <c r="O33" s="147">
        <v>1.4417949416592839E-3</v>
      </c>
      <c r="P33" s="147">
        <v>1.9253653249646301E-3</v>
      </c>
      <c r="Q33" s="147">
        <v>1.8408919539753417E-3</v>
      </c>
      <c r="R33" s="157"/>
      <c r="S33" s="157">
        <v>84</v>
      </c>
      <c r="T33" s="157">
        <v>0</v>
      </c>
      <c r="U33" s="157"/>
      <c r="V33" s="157">
        <f t="shared" si="0"/>
        <v>4.3083483565817607E-2</v>
      </c>
      <c r="W33" s="157">
        <f t="shared" si="1"/>
        <v>4.4924375519792954E-2</v>
      </c>
      <c r="X33" s="157"/>
      <c r="Y33" s="157"/>
    </row>
    <row r="34" spans="1:25" ht="15" customHeight="1" x14ac:dyDescent="0.25">
      <c r="A34" s="162"/>
      <c r="B34" s="160" t="s">
        <v>351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>
        <f t="shared" si="0"/>
        <v>0</v>
      </c>
      <c r="W34" s="157">
        <f t="shared" si="1"/>
        <v>0</v>
      </c>
      <c r="X34" s="157"/>
      <c r="Y34" s="157"/>
    </row>
    <row r="35" spans="1:25" ht="15" customHeight="1" x14ac:dyDescent="0.25">
      <c r="A35" s="162">
        <v>3.2</v>
      </c>
      <c r="B35" s="160" t="s">
        <v>352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>
        <f t="shared" si="0"/>
        <v>0</v>
      </c>
      <c r="W35" s="157">
        <f t="shared" si="1"/>
        <v>0</v>
      </c>
      <c r="X35" s="157"/>
      <c r="Y35" s="157"/>
    </row>
    <row r="36" spans="1:25" ht="15" customHeight="1" x14ac:dyDescent="0.25">
      <c r="A36" s="162">
        <v>3.3</v>
      </c>
      <c r="B36" s="160" t="s">
        <v>353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>
        <f t="shared" si="0"/>
        <v>0</v>
      </c>
      <c r="W36" s="157">
        <f t="shared" si="1"/>
        <v>0</v>
      </c>
      <c r="X36" s="157"/>
      <c r="Y36" s="157"/>
    </row>
    <row r="37" spans="1:25" ht="15" customHeight="1" x14ac:dyDescent="0.25">
      <c r="A37" s="162">
        <v>3.4</v>
      </c>
      <c r="B37" s="160" t="s">
        <v>354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>
        <f t="shared" si="0"/>
        <v>0</v>
      </c>
      <c r="W37" s="157">
        <f t="shared" si="1"/>
        <v>0</v>
      </c>
      <c r="X37" s="157"/>
      <c r="Y37" s="157"/>
    </row>
    <row r="38" spans="1:25" ht="15" customHeight="1" x14ac:dyDescent="0.25">
      <c r="A38" s="162">
        <v>3.5</v>
      </c>
      <c r="B38" s="160" t="s">
        <v>355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>
        <f t="shared" si="0"/>
        <v>0</v>
      </c>
      <c r="W38" s="157">
        <f t="shared" si="1"/>
        <v>0</v>
      </c>
      <c r="X38" s="157"/>
      <c r="Y38" s="157"/>
    </row>
    <row r="39" spans="1:25" ht="15" customHeight="1" x14ac:dyDescent="0.25">
      <c r="A39" s="162"/>
      <c r="B39" s="160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>
        <f t="shared" si="0"/>
        <v>0</v>
      </c>
      <c r="W39" s="157">
        <f t="shared" si="1"/>
        <v>0</v>
      </c>
      <c r="X39" s="157"/>
      <c r="Y39" s="157"/>
    </row>
    <row r="40" spans="1:25" ht="15" customHeight="1" x14ac:dyDescent="0.25">
      <c r="A40" s="164">
        <v>4</v>
      </c>
      <c r="B40" s="156" t="s">
        <v>356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>
        <f t="shared" si="0"/>
        <v>0</v>
      </c>
      <c r="W40" s="157">
        <f t="shared" si="1"/>
        <v>0</v>
      </c>
      <c r="X40" s="157"/>
      <c r="Y40" s="157"/>
    </row>
    <row r="41" spans="1:25" ht="15" customHeight="1" x14ac:dyDescent="0.25">
      <c r="A41" s="162">
        <v>4.0999999999999996</v>
      </c>
      <c r="B41" s="160" t="s">
        <v>356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>
        <f t="shared" si="0"/>
        <v>0</v>
      </c>
      <c r="W41" s="157">
        <f t="shared" si="1"/>
        <v>0</v>
      </c>
      <c r="X41" s="157"/>
      <c r="Y41" s="157"/>
    </row>
    <row r="42" spans="1:25" ht="15" customHeight="1" x14ac:dyDescent="0.25">
      <c r="A42" s="162">
        <v>4.2</v>
      </c>
      <c r="B42" s="160" t="s">
        <v>357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>
        <f t="shared" si="0"/>
        <v>0</v>
      </c>
      <c r="W42" s="157">
        <f t="shared" si="1"/>
        <v>0</v>
      </c>
      <c r="X42" s="157"/>
      <c r="Y42" s="157"/>
    </row>
    <row r="43" spans="1:25" ht="15" customHeight="1" x14ac:dyDescent="0.25">
      <c r="A43" s="162">
        <v>4.3</v>
      </c>
      <c r="B43" s="160" t="s">
        <v>358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>
        <f t="shared" si="0"/>
        <v>0</v>
      </c>
      <c r="W43" s="157">
        <f t="shared" si="1"/>
        <v>0</v>
      </c>
      <c r="X43" s="157"/>
      <c r="Y43" s="157"/>
    </row>
    <row r="44" spans="1:25" ht="15" customHeight="1" x14ac:dyDescent="0.25">
      <c r="A44" s="162"/>
      <c r="B44" s="160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>
        <f t="shared" si="0"/>
        <v>0</v>
      </c>
      <c r="W44" s="157">
        <f t="shared" si="1"/>
        <v>0</v>
      </c>
      <c r="X44" s="157"/>
      <c r="Y44" s="157"/>
    </row>
    <row r="45" spans="1:25" ht="15" customHeight="1" x14ac:dyDescent="0.25">
      <c r="A45" s="164">
        <v>5</v>
      </c>
      <c r="B45" s="156" t="s">
        <v>359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>
        <f t="shared" si="0"/>
        <v>0</v>
      </c>
      <c r="W45" s="157">
        <f t="shared" si="1"/>
        <v>0</v>
      </c>
      <c r="X45" s="157"/>
      <c r="Y45" s="157"/>
    </row>
    <row r="46" spans="1:25" ht="15" customHeight="1" x14ac:dyDescent="0.25">
      <c r="A46" s="162">
        <v>5.0999999999999996</v>
      </c>
      <c r="B46" s="160" t="s">
        <v>359</v>
      </c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>
        <f t="shared" si="0"/>
        <v>0</v>
      </c>
      <c r="W46" s="157">
        <f t="shared" si="1"/>
        <v>0</v>
      </c>
      <c r="X46" s="157"/>
      <c r="Y46" s="157"/>
    </row>
    <row r="47" spans="1:25" ht="15" customHeight="1" x14ac:dyDescent="0.25">
      <c r="A47" s="162">
        <v>5.2</v>
      </c>
      <c r="B47" s="160" t="s">
        <v>360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>
        <f t="shared" si="0"/>
        <v>0</v>
      </c>
      <c r="W47" s="157">
        <f t="shared" si="1"/>
        <v>0</v>
      </c>
      <c r="X47" s="157"/>
      <c r="Y47" s="157"/>
    </row>
    <row r="48" spans="1:25" ht="15" customHeight="1" x14ac:dyDescent="0.25">
      <c r="A48" s="162">
        <v>5.3</v>
      </c>
      <c r="B48" s="160" t="s">
        <v>361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>
        <f t="shared" si="0"/>
        <v>0</v>
      </c>
      <c r="W48" s="157">
        <f t="shared" si="1"/>
        <v>0</v>
      </c>
      <c r="X48" s="157"/>
      <c r="Y48" s="157"/>
    </row>
    <row r="49" spans="1:25" ht="15" customHeight="1" x14ac:dyDescent="0.25">
      <c r="A49" s="162"/>
      <c r="B49" s="160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>
        <f t="shared" si="0"/>
        <v>0</v>
      </c>
      <c r="W49" s="157">
        <f t="shared" si="1"/>
        <v>0</v>
      </c>
      <c r="X49" s="157"/>
      <c r="Y49" s="157"/>
    </row>
    <row r="50" spans="1:25" ht="15" customHeight="1" x14ac:dyDescent="0.25">
      <c r="A50" s="164">
        <v>6</v>
      </c>
      <c r="B50" s="156" t="s">
        <v>274</v>
      </c>
      <c r="C50" s="157">
        <v>0</v>
      </c>
      <c r="D50" s="157">
        <v>6.0151773520000003</v>
      </c>
      <c r="E50" s="157"/>
      <c r="F50" s="157">
        <v>19.630976000000004</v>
      </c>
      <c r="G50" s="157"/>
      <c r="H50" s="157"/>
      <c r="I50" s="157">
        <v>19.630976000000004</v>
      </c>
      <c r="J50" s="157">
        <v>7.71176584</v>
      </c>
      <c r="K50" s="157"/>
      <c r="L50" s="157">
        <v>0</v>
      </c>
      <c r="M50" s="157">
        <v>6.0151773520000003</v>
      </c>
      <c r="N50" s="157">
        <v>0</v>
      </c>
      <c r="O50" s="157">
        <v>0.186300204</v>
      </c>
      <c r="P50" s="157">
        <v>0.31535399800000002</v>
      </c>
      <c r="Q50" s="157">
        <v>0.301794169</v>
      </c>
      <c r="R50" s="157"/>
      <c r="S50" s="157">
        <v>862</v>
      </c>
      <c r="T50" s="157">
        <v>0</v>
      </c>
      <c r="U50" s="157"/>
      <c r="V50" s="157">
        <f t="shared" si="0"/>
        <v>6.5168315540000004</v>
      </c>
      <c r="W50" s="157">
        <f t="shared" si="1"/>
        <v>6.8186257230000002</v>
      </c>
      <c r="X50" s="157"/>
      <c r="Y50" s="157">
        <v>0.09</v>
      </c>
    </row>
    <row r="51" spans="1:25" ht="15" customHeight="1" x14ac:dyDescent="0.25">
      <c r="A51" s="162">
        <v>6.1</v>
      </c>
      <c r="B51" s="160" t="s">
        <v>362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>
        <f t="shared" si="0"/>
        <v>0</v>
      </c>
      <c r="W51" s="157">
        <f t="shared" si="1"/>
        <v>0</v>
      </c>
      <c r="X51" s="157"/>
      <c r="Y51" s="157"/>
    </row>
    <row r="52" spans="1:25" ht="15" customHeight="1" x14ac:dyDescent="0.25">
      <c r="A52" s="162">
        <v>6.2</v>
      </c>
      <c r="B52" s="160" t="s">
        <v>363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>
        <f t="shared" si="0"/>
        <v>0</v>
      </c>
      <c r="W52" s="157">
        <f t="shared" si="1"/>
        <v>0</v>
      </c>
      <c r="X52" s="157"/>
      <c r="Y52" s="157"/>
    </row>
    <row r="53" spans="1:25" ht="15" customHeight="1" x14ac:dyDescent="0.25">
      <c r="A53" s="162">
        <v>6.3</v>
      </c>
      <c r="B53" s="160" t="s">
        <v>364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>
        <f t="shared" si="0"/>
        <v>0</v>
      </c>
      <c r="W53" s="157">
        <f t="shared" si="1"/>
        <v>0</v>
      </c>
      <c r="X53" s="157"/>
      <c r="Y53" s="157"/>
    </row>
    <row r="54" spans="1:25" ht="15" customHeight="1" x14ac:dyDescent="0.25">
      <c r="A54" s="162">
        <v>6.4</v>
      </c>
      <c r="B54" s="160" t="s">
        <v>365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>
        <f t="shared" si="0"/>
        <v>0</v>
      </c>
      <c r="W54" s="157">
        <f t="shared" si="1"/>
        <v>0</v>
      </c>
      <c r="X54" s="157"/>
      <c r="Y54" s="157"/>
    </row>
    <row r="55" spans="1:25" ht="15" customHeight="1" x14ac:dyDescent="0.25">
      <c r="A55" s="162"/>
      <c r="B55" s="160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>
        <f t="shared" si="0"/>
        <v>0</v>
      </c>
      <c r="W55" s="157">
        <f t="shared" si="1"/>
        <v>0</v>
      </c>
      <c r="X55" s="157"/>
      <c r="Y55" s="157"/>
    </row>
    <row r="56" spans="1:25" ht="15" customHeight="1" x14ac:dyDescent="0.25">
      <c r="A56" s="164">
        <v>7</v>
      </c>
      <c r="B56" s="156" t="s">
        <v>366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>
        <f t="shared" si="0"/>
        <v>0</v>
      </c>
      <c r="W56" s="157">
        <f t="shared" si="1"/>
        <v>0</v>
      </c>
      <c r="X56" s="157"/>
      <c r="Y56" s="157"/>
    </row>
    <row r="57" spans="1:25" ht="15" customHeight="1" x14ac:dyDescent="0.25">
      <c r="A57" s="162">
        <v>7.1</v>
      </c>
      <c r="B57" s="160" t="s">
        <v>367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>
        <f t="shared" si="0"/>
        <v>0</v>
      </c>
      <c r="W57" s="157">
        <f t="shared" si="1"/>
        <v>0</v>
      </c>
      <c r="X57" s="157"/>
      <c r="Y57" s="157"/>
    </row>
    <row r="58" spans="1:25" ht="15" customHeight="1" x14ac:dyDescent="0.25">
      <c r="A58" s="162"/>
      <c r="B58" s="160" t="s">
        <v>351</v>
      </c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>
        <f t="shared" si="0"/>
        <v>0</v>
      </c>
      <c r="W58" s="157">
        <f t="shared" si="1"/>
        <v>0</v>
      </c>
      <c r="X58" s="157"/>
      <c r="Y58" s="157"/>
    </row>
    <row r="59" spans="1:25" ht="15" customHeight="1" x14ac:dyDescent="0.25">
      <c r="A59" s="162">
        <v>7.2</v>
      </c>
      <c r="B59" s="160" t="s">
        <v>368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>
        <f t="shared" si="0"/>
        <v>0</v>
      </c>
      <c r="W59" s="157">
        <f t="shared" si="1"/>
        <v>0</v>
      </c>
      <c r="X59" s="157"/>
      <c r="Y59" s="157"/>
    </row>
    <row r="60" spans="1:25" ht="15" customHeight="1" x14ac:dyDescent="0.25">
      <c r="A60" s="162"/>
      <c r="B60" s="160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>
        <f t="shared" si="0"/>
        <v>0</v>
      </c>
      <c r="W60" s="157">
        <f t="shared" si="1"/>
        <v>0</v>
      </c>
      <c r="X60" s="157"/>
      <c r="Y60" s="157"/>
    </row>
    <row r="61" spans="1:25" ht="15" customHeight="1" x14ac:dyDescent="0.25">
      <c r="A61" s="164">
        <v>8</v>
      </c>
      <c r="B61" s="156" t="s">
        <v>369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>
        <f t="shared" si="0"/>
        <v>0</v>
      </c>
      <c r="W61" s="157">
        <f t="shared" si="1"/>
        <v>0</v>
      </c>
      <c r="X61" s="157"/>
      <c r="Y61" s="157"/>
    </row>
    <row r="62" spans="1:25" ht="15" customHeight="1" x14ac:dyDescent="0.25">
      <c r="A62" s="162"/>
      <c r="B62" s="160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>
        <f t="shared" si="0"/>
        <v>0</v>
      </c>
      <c r="W62" s="157">
        <f t="shared" si="1"/>
        <v>0</v>
      </c>
      <c r="X62" s="157"/>
      <c r="Y62" s="157"/>
    </row>
    <row r="63" spans="1:25" ht="15" customHeight="1" x14ac:dyDescent="0.25">
      <c r="A63" s="164">
        <v>9</v>
      </c>
      <c r="B63" s="156" t="s">
        <v>370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>
        <f t="shared" si="0"/>
        <v>0</v>
      </c>
      <c r="W63" s="157">
        <f t="shared" si="1"/>
        <v>0</v>
      </c>
      <c r="X63" s="157"/>
      <c r="Y63" s="157"/>
    </row>
    <row r="64" spans="1:25" ht="15" customHeight="1" x14ac:dyDescent="0.25">
      <c r="A64" s="162"/>
      <c r="B64" s="160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>
        <f t="shared" si="0"/>
        <v>0</v>
      </c>
      <c r="W64" s="157">
        <f t="shared" si="1"/>
        <v>0</v>
      </c>
      <c r="X64" s="157"/>
      <c r="Y64" s="157"/>
    </row>
    <row r="65" spans="1:25" ht="15" customHeight="1" x14ac:dyDescent="0.25">
      <c r="A65" s="164">
        <v>10</v>
      </c>
      <c r="B65" s="156" t="s">
        <v>371</v>
      </c>
      <c r="C65" s="157">
        <v>1.212903227</v>
      </c>
      <c r="D65" s="157">
        <v>24.199432000000002</v>
      </c>
      <c r="E65" s="157"/>
      <c r="F65" s="157">
        <v>96</v>
      </c>
      <c r="G65" s="157"/>
      <c r="H65" s="157"/>
      <c r="I65" s="157">
        <v>96</v>
      </c>
      <c r="J65" s="157">
        <v>39.671199999999999</v>
      </c>
      <c r="K65" s="157"/>
      <c r="L65" s="157">
        <v>1.212903227</v>
      </c>
      <c r="M65" s="157">
        <v>24.199432000000002</v>
      </c>
      <c r="N65" s="157">
        <v>0</v>
      </c>
      <c r="O65" s="157">
        <v>0.92001795500000005</v>
      </c>
      <c r="P65" s="157">
        <v>1.293379407</v>
      </c>
      <c r="Q65" s="157">
        <v>1.2099716</v>
      </c>
      <c r="R65" s="157"/>
      <c r="S65" s="157">
        <v>12</v>
      </c>
      <c r="T65" s="157">
        <v>0</v>
      </c>
      <c r="U65" s="157"/>
      <c r="V65" s="157">
        <f t="shared" si="0"/>
        <v>27.625732589000002</v>
      </c>
      <c r="W65" s="157">
        <f t="shared" si="1"/>
        <v>28.835704189000005</v>
      </c>
      <c r="X65" s="157"/>
      <c r="Y65" s="157">
        <v>26.895</v>
      </c>
    </row>
    <row r="66" spans="1:25" ht="15" customHeight="1" x14ac:dyDescent="0.25">
      <c r="A66" s="162"/>
      <c r="B66" s="160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>
        <f t="shared" si="0"/>
        <v>0</v>
      </c>
      <c r="W66" s="157">
        <f t="shared" si="1"/>
        <v>0</v>
      </c>
      <c r="X66" s="157"/>
      <c r="Y66" s="157"/>
    </row>
    <row r="67" spans="1:25" ht="15" customHeight="1" x14ac:dyDescent="0.25">
      <c r="A67" s="164">
        <v>11</v>
      </c>
      <c r="B67" s="156" t="s">
        <v>372</v>
      </c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>
        <f t="shared" si="0"/>
        <v>0</v>
      </c>
      <c r="W67" s="157">
        <f t="shared" si="1"/>
        <v>0</v>
      </c>
      <c r="X67" s="157"/>
      <c r="Y67" s="157"/>
    </row>
    <row r="68" spans="1:25" ht="15" customHeight="1" x14ac:dyDescent="0.25">
      <c r="A68" s="162">
        <v>11.1</v>
      </c>
      <c r="B68" s="160" t="s">
        <v>373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>
        <f t="shared" si="0"/>
        <v>0</v>
      </c>
      <c r="W68" s="157">
        <f t="shared" si="1"/>
        <v>0</v>
      </c>
      <c r="X68" s="157"/>
      <c r="Y68" s="157"/>
    </row>
    <row r="69" spans="1:25" ht="15" customHeight="1" x14ac:dyDescent="0.25">
      <c r="A69" s="162" t="s">
        <v>374</v>
      </c>
      <c r="B69" s="160" t="s">
        <v>375</v>
      </c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>
        <f t="shared" si="0"/>
        <v>0</v>
      </c>
      <c r="W69" s="157">
        <f t="shared" si="1"/>
        <v>0</v>
      </c>
      <c r="X69" s="157"/>
      <c r="Y69" s="157"/>
    </row>
    <row r="70" spans="1:25" ht="15" customHeight="1" x14ac:dyDescent="0.25">
      <c r="A70" s="162" t="s">
        <v>376</v>
      </c>
      <c r="B70" s="160" t="s">
        <v>377</v>
      </c>
      <c r="C70" s="157">
        <v>0.37115369899999995</v>
      </c>
      <c r="D70" s="157">
        <v>8.536170898</v>
      </c>
      <c r="E70" s="157"/>
      <c r="F70" s="157">
        <v>43.662586000000005</v>
      </c>
      <c r="G70" s="157"/>
      <c r="H70" s="157"/>
      <c r="I70" s="157">
        <v>43.662586000000005</v>
      </c>
      <c r="J70" s="157">
        <v>10.91866582193</v>
      </c>
      <c r="K70" s="157"/>
      <c r="L70" s="157">
        <v>0.37115369899999995</v>
      </c>
      <c r="M70" s="157">
        <v>8.536170898</v>
      </c>
      <c r="N70" s="157">
        <v>0.1036945</v>
      </c>
      <c r="O70" s="157">
        <v>0.32139007599999997</v>
      </c>
      <c r="P70" s="157">
        <v>0.43013848500000007</v>
      </c>
      <c r="Q70" s="157">
        <v>0.55571698899999999</v>
      </c>
      <c r="R70" s="157"/>
      <c r="S70" s="157">
        <f>H70</f>
        <v>0</v>
      </c>
      <c r="T70" s="157">
        <v>0.117589191</v>
      </c>
      <c r="U70" s="157"/>
      <c r="V70" s="157">
        <f t="shared" si="0"/>
        <v>9.6449584670000004</v>
      </c>
      <c r="W70" s="157">
        <f t="shared" si="1"/>
        <v>10.200675456000001</v>
      </c>
      <c r="X70" s="157"/>
      <c r="Y70" s="157"/>
    </row>
    <row r="71" spans="1:25" ht="15" customHeight="1" x14ac:dyDescent="0.25">
      <c r="A71" s="162">
        <v>11.2</v>
      </c>
      <c r="B71" s="160" t="s">
        <v>378</v>
      </c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>
        <f t="shared" si="0"/>
        <v>0</v>
      </c>
      <c r="W71" s="157">
        <f t="shared" si="1"/>
        <v>0</v>
      </c>
      <c r="X71" s="157"/>
      <c r="Y71" s="157"/>
    </row>
    <row r="72" spans="1:25" ht="15" customHeight="1" x14ac:dyDescent="0.25">
      <c r="A72" s="162">
        <v>11.3</v>
      </c>
      <c r="B72" s="160" t="s">
        <v>379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>
        <f t="shared" si="0"/>
        <v>0</v>
      </c>
      <c r="W72" s="157">
        <f t="shared" si="1"/>
        <v>0</v>
      </c>
      <c r="X72" s="157"/>
      <c r="Y72" s="157"/>
    </row>
    <row r="73" spans="1:25" ht="15" customHeight="1" x14ac:dyDescent="0.25">
      <c r="A73" s="162">
        <v>11.4</v>
      </c>
      <c r="B73" s="160" t="s">
        <v>380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>
        <f t="shared" si="0"/>
        <v>0</v>
      </c>
      <c r="W73" s="157">
        <f t="shared" si="1"/>
        <v>0</v>
      </c>
      <c r="X73" s="157"/>
      <c r="Y73" s="157"/>
    </row>
    <row r="74" spans="1:25" ht="15" customHeight="1" x14ac:dyDescent="0.25">
      <c r="A74" s="162">
        <v>11.5</v>
      </c>
      <c r="B74" s="160" t="s">
        <v>381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>
        <f t="shared" si="0"/>
        <v>0</v>
      </c>
      <c r="W74" s="157">
        <f t="shared" si="1"/>
        <v>0</v>
      </c>
      <c r="X74" s="157"/>
      <c r="Y74" s="157"/>
    </row>
    <row r="75" spans="1:25" ht="15" customHeight="1" x14ac:dyDescent="0.25">
      <c r="A75" s="162" t="s">
        <v>382</v>
      </c>
      <c r="B75" s="160" t="s">
        <v>383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>
        <f t="shared" si="0"/>
        <v>0</v>
      </c>
      <c r="W75" s="157">
        <f t="shared" si="1"/>
        <v>0</v>
      </c>
      <c r="X75" s="157"/>
      <c r="Y75" s="157"/>
    </row>
    <row r="76" spans="1:25" ht="15" customHeight="1" x14ac:dyDescent="0.25">
      <c r="A76" s="162" t="s">
        <v>384</v>
      </c>
      <c r="B76" s="160" t="s">
        <v>385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>
        <f t="shared" ref="V76:V80" si="2">P76+O76+N76+M76+L76-T76</f>
        <v>0</v>
      </c>
      <c r="W76" s="157">
        <f t="shared" ref="W76:W80" si="3">Q76+P76+O76+N76+M76+L76-T76</f>
        <v>0</v>
      </c>
      <c r="X76" s="157"/>
      <c r="Y76" s="157"/>
    </row>
    <row r="77" spans="1:25" ht="15" customHeight="1" x14ac:dyDescent="0.25">
      <c r="A77" s="162"/>
      <c r="B77" s="160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>
        <f t="shared" si="2"/>
        <v>0</v>
      </c>
      <c r="W77" s="157">
        <f t="shared" si="3"/>
        <v>0</v>
      </c>
      <c r="X77" s="157"/>
      <c r="Y77" s="157"/>
    </row>
    <row r="78" spans="1:25" ht="15" customHeight="1" x14ac:dyDescent="0.25">
      <c r="A78" s="164">
        <v>12</v>
      </c>
      <c r="B78" s="156" t="s">
        <v>386</v>
      </c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>
        <f t="shared" si="2"/>
        <v>0</v>
      </c>
      <c r="W78" s="157">
        <f t="shared" si="3"/>
        <v>0</v>
      </c>
      <c r="X78" s="157"/>
      <c r="Y78" s="157"/>
    </row>
    <row r="79" spans="1:25" ht="15" customHeight="1" x14ac:dyDescent="0.25">
      <c r="A79" s="162"/>
      <c r="B79" s="160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>
        <f t="shared" si="2"/>
        <v>0</v>
      </c>
      <c r="W79" s="157">
        <f t="shared" si="3"/>
        <v>0</v>
      </c>
      <c r="X79" s="157"/>
      <c r="Y79" s="157"/>
    </row>
    <row r="80" spans="1:25" ht="15" customHeight="1" x14ac:dyDescent="0.25">
      <c r="A80" s="164">
        <v>13</v>
      </c>
      <c r="B80" s="156" t="s">
        <v>387</v>
      </c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>
        <f t="shared" si="2"/>
        <v>0</v>
      </c>
      <c r="W80" s="157">
        <f t="shared" si="3"/>
        <v>0</v>
      </c>
      <c r="X80" s="157"/>
      <c r="Y80" s="157"/>
    </row>
    <row r="81" spans="1:25" ht="15" customHeight="1" x14ac:dyDescent="0.25">
      <c r="A81" s="164">
        <v>14</v>
      </c>
      <c r="B81" s="156" t="s">
        <v>388</v>
      </c>
      <c r="C81" s="161">
        <f>SUM(C11:C80)</f>
        <v>87.451680772000088</v>
      </c>
      <c r="D81" s="161">
        <f t="shared" ref="D81:X81" si="4">SUM(D11:D80)</f>
        <v>971.45652032800001</v>
      </c>
      <c r="E81" s="161">
        <v>0</v>
      </c>
      <c r="F81" s="161">
        <f>SUM(F11:F80)</f>
        <v>7842.4225040000001</v>
      </c>
      <c r="G81" s="161"/>
      <c r="H81" s="161"/>
      <c r="I81" s="161">
        <f t="shared" si="4"/>
        <v>14121.385339999999</v>
      </c>
      <c r="J81" s="161">
        <f t="shared" si="4"/>
        <v>1302.12781849411</v>
      </c>
      <c r="K81" s="161">
        <f t="shared" si="4"/>
        <v>0</v>
      </c>
      <c r="L81" s="161">
        <f t="shared" si="4"/>
        <v>87.451680772000088</v>
      </c>
      <c r="M81" s="161">
        <f t="shared" si="4"/>
        <v>971.45652032800001</v>
      </c>
      <c r="N81" s="161">
        <f t="shared" si="4"/>
        <v>6.1523890479999945</v>
      </c>
      <c r="O81" s="161">
        <f t="shared" si="4"/>
        <v>37.491839114000022</v>
      </c>
      <c r="P81" s="161">
        <f t="shared" si="4"/>
        <v>56.915353087000078</v>
      </c>
      <c r="Q81" s="161">
        <f t="shared" si="4"/>
        <v>49.132613346000014</v>
      </c>
      <c r="R81" s="161">
        <f t="shared" si="4"/>
        <v>0</v>
      </c>
      <c r="S81" s="161">
        <f t="shared" si="4"/>
        <v>958</v>
      </c>
      <c r="T81" s="161">
        <f t="shared" si="4"/>
        <v>5.8423784736710358</v>
      </c>
      <c r="U81" s="161">
        <f t="shared" si="4"/>
        <v>0</v>
      </c>
      <c r="V81" s="161">
        <f t="shared" si="4"/>
        <v>1153.6254038753291</v>
      </c>
      <c r="W81" s="161">
        <f>SUM(W11:W80)</f>
        <v>1202.7580172213291</v>
      </c>
      <c r="X81" s="161">
        <f t="shared" si="4"/>
        <v>0</v>
      </c>
      <c r="Y81" s="147">
        <v>1181.1029999999996</v>
      </c>
    </row>
    <row r="83" spans="1:25" ht="15" customHeight="1" x14ac:dyDescent="0.25">
      <c r="P83" s="166"/>
      <c r="Q83" s="166"/>
    </row>
    <row r="85" spans="1:25" ht="15" customHeight="1" x14ac:dyDescent="0.25">
      <c r="F85" s="167"/>
      <c r="G85" s="167"/>
    </row>
  </sheetData>
  <mergeCells count="14">
    <mergeCell ref="H6:I6"/>
    <mergeCell ref="J6:K6"/>
    <mergeCell ref="S6:U6"/>
    <mergeCell ref="C7:D7"/>
    <mergeCell ref="A1:XFD1"/>
    <mergeCell ref="A2:Y2"/>
    <mergeCell ref="A3:Z3"/>
    <mergeCell ref="A4:X4"/>
    <mergeCell ref="Y4:Y6"/>
    <mergeCell ref="Z4:Z6"/>
    <mergeCell ref="A5:B7"/>
    <mergeCell ref="C5:D5"/>
    <mergeCell ref="E5:X5"/>
    <mergeCell ref="F6:G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37" orientation="landscape" r:id="rId1"/>
  <headerFooter alignWithMargins="0">
    <oddHeader>&amp;LARR for FY 2017-18</oddHeader>
    <oddFooter>&amp;LNew Delhi Municipal Council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1"/>
  <sheetViews>
    <sheetView showGridLines="0" tabSelected="1" view="pageBreakPreview" topLeftCell="A10" zoomScale="60" zoomScaleNormal="100" workbookViewId="0">
      <selection activeCell="Y11" sqref="Y11"/>
    </sheetView>
  </sheetViews>
  <sheetFormatPr defaultRowHeight="13.5" x14ac:dyDescent="0.25"/>
  <cols>
    <col min="1" max="1" width="12.7109375" style="169" customWidth="1"/>
    <col min="2" max="2" width="33" style="192" customWidth="1"/>
    <col min="3" max="4" width="12.7109375" style="169" customWidth="1"/>
    <col min="5" max="6" width="12.7109375" style="169" hidden="1" customWidth="1"/>
    <col min="7" max="7" width="16.5703125" style="169" hidden="1" customWidth="1"/>
    <col min="8" max="8" width="17" style="169" hidden="1" customWidth="1"/>
    <col min="9" max="9" width="16.5703125" style="169" hidden="1" customWidth="1"/>
    <col min="10" max="10" width="12.7109375" style="169" customWidth="1"/>
    <col min="11" max="11" width="12.7109375" style="169" hidden="1" customWidth="1"/>
    <col min="12" max="18" width="12.7109375" style="169" customWidth="1"/>
    <col min="19" max="19" width="16.5703125" style="169" hidden="1" customWidth="1"/>
    <col min="20" max="20" width="14.140625" style="169" customWidth="1"/>
    <col min="21" max="21" width="12.7109375" style="169" hidden="1" customWidth="1"/>
    <col min="22" max="26" width="12.7109375" style="169" customWidth="1"/>
    <col min="27" max="16384" width="9.140625" style="169"/>
  </cols>
  <sheetData>
    <row r="1" spans="1:26" s="435" customFormat="1" ht="27.75" customHeight="1" x14ac:dyDescent="0.25"/>
    <row r="2" spans="1:26" ht="16.5" customHeight="1" x14ac:dyDescent="0.25">
      <c r="A2" s="436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168"/>
    </row>
    <row r="3" spans="1:26" ht="20.100000000000001" customHeight="1" x14ac:dyDescent="0.25">
      <c r="A3" s="438" t="s">
        <v>280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</row>
    <row r="4" spans="1:26" ht="20.100000000000001" customHeight="1" x14ac:dyDescent="0.25">
      <c r="A4" s="439" t="s">
        <v>389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1"/>
      <c r="Y4" s="442" t="s">
        <v>282</v>
      </c>
      <c r="Z4" s="442" t="s">
        <v>283</v>
      </c>
    </row>
    <row r="5" spans="1:26" ht="30.75" customHeight="1" x14ac:dyDescent="0.25">
      <c r="A5" s="445" t="s">
        <v>243</v>
      </c>
      <c r="B5" s="446"/>
      <c r="C5" s="439" t="s">
        <v>284</v>
      </c>
      <c r="D5" s="441"/>
      <c r="E5" s="439" t="s">
        <v>244</v>
      </c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1"/>
      <c r="Y5" s="443"/>
      <c r="Z5" s="443"/>
    </row>
    <row r="6" spans="1:26" ht="90" x14ac:dyDescent="0.25">
      <c r="A6" s="447"/>
      <c r="B6" s="448"/>
      <c r="C6" s="170" t="s">
        <v>285</v>
      </c>
      <c r="D6" s="171" t="s">
        <v>286</v>
      </c>
      <c r="E6" s="172" t="s">
        <v>287</v>
      </c>
      <c r="F6" s="432" t="s">
        <v>288</v>
      </c>
      <c r="G6" s="433"/>
      <c r="H6" s="432" t="s">
        <v>289</v>
      </c>
      <c r="I6" s="433"/>
      <c r="J6" s="432" t="s">
        <v>290</v>
      </c>
      <c r="K6" s="433"/>
      <c r="L6" s="170" t="s">
        <v>291</v>
      </c>
      <c r="M6" s="170" t="s">
        <v>292</v>
      </c>
      <c r="N6" s="170" t="s">
        <v>293</v>
      </c>
      <c r="O6" s="170" t="s">
        <v>294</v>
      </c>
      <c r="P6" s="170" t="s">
        <v>295</v>
      </c>
      <c r="Q6" s="170" t="s">
        <v>248</v>
      </c>
      <c r="R6" s="170" t="s">
        <v>296</v>
      </c>
      <c r="S6" s="432" t="s">
        <v>245</v>
      </c>
      <c r="T6" s="434"/>
      <c r="U6" s="434"/>
      <c r="V6" s="170" t="s">
        <v>297</v>
      </c>
      <c r="W6" s="170" t="s">
        <v>298</v>
      </c>
      <c r="X6" s="170" t="s">
        <v>246</v>
      </c>
      <c r="Y6" s="444"/>
      <c r="Z6" s="444"/>
    </row>
    <row r="7" spans="1:26" ht="30" x14ac:dyDescent="0.25">
      <c r="A7" s="449"/>
      <c r="B7" s="450"/>
      <c r="C7" s="432" t="s">
        <v>299</v>
      </c>
      <c r="D7" s="433"/>
      <c r="E7" s="171"/>
      <c r="F7" s="170" t="s">
        <v>300</v>
      </c>
      <c r="G7" s="170" t="s">
        <v>249</v>
      </c>
      <c r="H7" s="170" t="s">
        <v>249</v>
      </c>
      <c r="I7" s="170" t="s">
        <v>300</v>
      </c>
      <c r="J7" s="170" t="s">
        <v>250</v>
      </c>
      <c r="K7" s="170" t="s">
        <v>301</v>
      </c>
      <c r="L7" s="170" t="s">
        <v>302</v>
      </c>
      <c r="M7" s="170" t="s">
        <v>302</v>
      </c>
      <c r="N7" s="170" t="s">
        <v>302</v>
      </c>
      <c r="O7" s="170" t="s">
        <v>302</v>
      </c>
      <c r="P7" s="170" t="s">
        <v>302</v>
      </c>
      <c r="Q7" s="170" t="s">
        <v>302</v>
      </c>
      <c r="R7" s="170" t="s">
        <v>302</v>
      </c>
      <c r="S7" s="170" t="s">
        <v>303</v>
      </c>
      <c r="T7" s="170" t="s">
        <v>304</v>
      </c>
      <c r="U7" s="170" t="s">
        <v>305</v>
      </c>
      <c r="V7" s="170" t="s">
        <v>302</v>
      </c>
      <c r="W7" s="170" t="s">
        <v>302</v>
      </c>
      <c r="X7" s="170" t="s">
        <v>306</v>
      </c>
      <c r="Y7" s="170" t="s">
        <v>302</v>
      </c>
      <c r="Z7" s="171"/>
    </row>
    <row r="8" spans="1:26" ht="20.100000000000001" customHeight="1" x14ac:dyDescent="0.25">
      <c r="A8" s="173" t="s">
        <v>307</v>
      </c>
      <c r="B8" s="174"/>
      <c r="C8" s="175" t="s">
        <v>308</v>
      </c>
      <c r="D8" s="175" t="s">
        <v>309</v>
      </c>
      <c r="E8" s="175" t="s">
        <v>310</v>
      </c>
      <c r="F8" s="175" t="s">
        <v>311</v>
      </c>
      <c r="G8" s="175" t="s">
        <v>312</v>
      </c>
      <c r="H8" s="175" t="s">
        <v>313</v>
      </c>
      <c r="I8" s="175" t="s">
        <v>314</v>
      </c>
      <c r="J8" s="175" t="s">
        <v>315</v>
      </c>
      <c r="K8" s="175" t="s">
        <v>316</v>
      </c>
      <c r="L8" s="175" t="s">
        <v>317</v>
      </c>
      <c r="M8" s="175" t="s">
        <v>318</v>
      </c>
      <c r="N8" s="175" t="s">
        <v>319</v>
      </c>
      <c r="O8" s="175" t="s">
        <v>320</v>
      </c>
      <c r="P8" s="175" t="s">
        <v>321</v>
      </c>
      <c r="Q8" s="175" t="s">
        <v>322</v>
      </c>
      <c r="R8" s="175" t="s">
        <v>323</v>
      </c>
      <c r="S8" s="175" t="s">
        <v>324</v>
      </c>
      <c r="T8" s="175" t="s">
        <v>325</v>
      </c>
      <c r="U8" s="175" t="s">
        <v>326</v>
      </c>
      <c r="V8" s="175" t="s">
        <v>327</v>
      </c>
      <c r="W8" s="175" t="s">
        <v>328</v>
      </c>
      <c r="X8" s="175" t="s">
        <v>329</v>
      </c>
      <c r="Y8" s="175" t="s">
        <v>330</v>
      </c>
      <c r="Z8" s="175" t="s">
        <v>331</v>
      </c>
    </row>
    <row r="9" spans="1:26" ht="20.100000000000001" customHeight="1" x14ac:dyDescent="0.25">
      <c r="A9" s="176">
        <v>1</v>
      </c>
      <c r="B9" s="177" t="s">
        <v>251</v>
      </c>
      <c r="C9" s="178"/>
      <c r="D9" s="178"/>
      <c r="E9" s="179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80"/>
      <c r="Z9" s="178"/>
    </row>
    <row r="10" spans="1:26" ht="29.25" customHeight="1" x14ac:dyDescent="0.25">
      <c r="A10" s="181">
        <v>1.1000000000000001</v>
      </c>
      <c r="B10" s="182" t="s">
        <v>251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ht="29.25" customHeight="1" x14ac:dyDescent="0.25">
      <c r="A11" s="181" t="s">
        <v>332</v>
      </c>
      <c r="B11" s="182" t="s">
        <v>333</v>
      </c>
      <c r="C11" s="184">
        <v>2.2336533537212113</v>
      </c>
      <c r="D11" s="184">
        <v>75.955858487</v>
      </c>
      <c r="E11" s="184"/>
      <c r="F11" s="185">
        <v>247.68835199999998</v>
      </c>
      <c r="G11" s="185"/>
      <c r="H11" s="185"/>
      <c r="I11" s="185">
        <v>247.68835199999998</v>
      </c>
      <c r="J11" s="184">
        <v>168.04121925000001</v>
      </c>
      <c r="K11" s="184"/>
      <c r="L11" s="184">
        <v>2.2336533537212113</v>
      </c>
      <c r="M11" s="184">
        <v>75.955858487</v>
      </c>
      <c r="N11" s="185">
        <v>0.18727782788417199</v>
      </c>
      <c r="O11" s="185">
        <v>1.9115251387461101</v>
      </c>
      <c r="P11" s="185">
        <v>1.9610119138531255E-3</v>
      </c>
      <c r="Q11" s="185">
        <v>4.0344666904083493</v>
      </c>
      <c r="R11" s="184"/>
      <c r="S11" s="185">
        <v>279466</v>
      </c>
      <c r="T11" s="184">
        <v>8.6689251084375099E-2</v>
      </c>
      <c r="U11" s="184"/>
      <c r="V11" s="184">
        <f>P11+O11+N11+M11+L11-T11</f>
        <v>80.203586568180967</v>
      </c>
      <c r="W11" s="184">
        <f>Q11+P11+O11+N11+M11+L11-T11</f>
        <v>84.238053258589318</v>
      </c>
      <c r="X11" s="184"/>
      <c r="Y11" s="184"/>
      <c r="Z11" s="184"/>
    </row>
    <row r="12" spans="1:26" ht="29.25" customHeight="1" x14ac:dyDescent="0.25">
      <c r="A12" s="181"/>
      <c r="B12" s="182" t="s">
        <v>334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>
        <f t="shared" ref="V12:V75" si="0">P12+O12+N12+M12+L12-T12</f>
        <v>0</v>
      </c>
      <c r="W12" s="184">
        <f t="shared" ref="W12:W75" si="1">Q12+P12+O12+N12+M12+L12-T12</f>
        <v>0</v>
      </c>
      <c r="X12" s="184"/>
      <c r="Y12" s="184"/>
      <c r="Z12" s="184"/>
    </row>
    <row r="13" spans="1:26" ht="29.25" customHeight="1" x14ac:dyDescent="0.25">
      <c r="A13" s="181" t="s">
        <v>335</v>
      </c>
      <c r="B13" s="182" t="s">
        <v>336</v>
      </c>
      <c r="C13" s="184">
        <v>0.35239777354858842</v>
      </c>
      <c r="D13" s="184">
        <v>6.7510123509999991</v>
      </c>
      <c r="E13" s="184"/>
      <c r="F13" s="184">
        <v>248.62685700000003</v>
      </c>
      <c r="G13" s="184"/>
      <c r="H13" s="184"/>
      <c r="I13" s="184">
        <v>248.62685700000003</v>
      </c>
      <c r="J13" s="184">
        <v>12.424164919999999</v>
      </c>
      <c r="K13" s="184"/>
      <c r="L13" s="184">
        <v>0.35239777354858842</v>
      </c>
      <c r="M13" s="184">
        <v>6.7510123509999991</v>
      </c>
      <c r="N13" s="184">
        <v>3.5661796792269E-3</v>
      </c>
      <c r="O13" s="184">
        <v>0.13695461863420999</v>
      </c>
      <c r="P13" s="184">
        <v>3.5543530517828512E-4</v>
      </c>
      <c r="Q13" s="184">
        <v>0.28355751269876384</v>
      </c>
      <c r="R13" s="184"/>
      <c r="S13" s="184">
        <v>73637</v>
      </c>
      <c r="T13" s="184">
        <v>-6.8212398631917505E-3</v>
      </c>
      <c r="U13" s="184"/>
      <c r="V13" s="184">
        <f t="shared" si="0"/>
        <v>7.2511075980303952</v>
      </c>
      <c r="W13" s="184">
        <f t="shared" si="1"/>
        <v>7.5346651107291587</v>
      </c>
      <c r="X13" s="184"/>
      <c r="Y13" s="184"/>
      <c r="Z13" s="184"/>
    </row>
    <row r="14" spans="1:26" ht="29.25" customHeight="1" x14ac:dyDescent="0.25">
      <c r="A14" s="181"/>
      <c r="B14" s="182" t="s">
        <v>334</v>
      </c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>
        <f t="shared" si="0"/>
        <v>0</v>
      </c>
      <c r="W14" s="184">
        <f t="shared" si="1"/>
        <v>0</v>
      </c>
      <c r="X14" s="184"/>
      <c r="Y14" s="184"/>
      <c r="Z14" s="184"/>
    </row>
    <row r="15" spans="1:26" ht="29.25" customHeight="1" x14ac:dyDescent="0.25">
      <c r="A15" s="181" t="s">
        <v>337</v>
      </c>
      <c r="B15" s="182" t="s">
        <v>338</v>
      </c>
      <c r="C15" s="184">
        <v>1.18186344887441</v>
      </c>
      <c r="D15" s="184">
        <v>59.001133667999994</v>
      </c>
      <c r="E15" s="184"/>
      <c r="F15" s="184">
        <v>997.50705200000004</v>
      </c>
      <c r="G15" s="184"/>
      <c r="H15" s="184"/>
      <c r="I15" s="184">
        <v>997.50705200000004</v>
      </c>
      <c r="J15" s="184">
        <v>75.630351329999996</v>
      </c>
      <c r="K15" s="184"/>
      <c r="L15" s="184">
        <v>1.18186344887441</v>
      </c>
      <c r="M15" s="184">
        <v>59.001133667999994</v>
      </c>
      <c r="N15" s="184">
        <v>0.11432589731197799</v>
      </c>
      <c r="O15" s="184">
        <v>1.1922281934325301</v>
      </c>
      <c r="P15" s="185">
        <v>6.1146780968589508E-5</v>
      </c>
      <c r="Q15" s="184">
        <v>2.7386566822823699</v>
      </c>
      <c r="R15" s="184"/>
      <c r="S15" s="184">
        <v>61462</v>
      </c>
      <c r="T15" s="184">
        <v>6.6149521849321102E-2</v>
      </c>
      <c r="U15" s="184"/>
      <c r="V15" s="184">
        <f t="shared" si="0"/>
        <v>61.423462832550562</v>
      </c>
      <c r="W15" s="184">
        <f t="shared" si="1"/>
        <v>64.162119514832924</v>
      </c>
      <c r="X15" s="184"/>
      <c r="Y15" s="184"/>
      <c r="Z15" s="184"/>
    </row>
    <row r="16" spans="1:26" ht="20.100000000000001" hidden="1" customHeight="1" x14ac:dyDescent="0.25">
      <c r="A16" s="181"/>
      <c r="B16" s="182" t="s">
        <v>334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>
        <f t="shared" si="0"/>
        <v>0</v>
      </c>
      <c r="W16" s="184">
        <f t="shared" si="1"/>
        <v>0</v>
      </c>
      <c r="X16" s="184"/>
      <c r="Y16" s="184"/>
      <c r="Z16" s="184"/>
    </row>
    <row r="17" spans="1:26" ht="20.100000000000001" hidden="1" customHeight="1" x14ac:dyDescent="0.25">
      <c r="A17" s="181">
        <v>1.2</v>
      </c>
      <c r="B17" s="182" t="s">
        <v>339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>
        <f t="shared" si="0"/>
        <v>0</v>
      </c>
      <c r="W17" s="184">
        <f t="shared" si="1"/>
        <v>0</v>
      </c>
      <c r="X17" s="184"/>
      <c r="Y17" s="184"/>
      <c r="Z17" s="184"/>
    </row>
    <row r="18" spans="1:26" ht="20.100000000000001" hidden="1" customHeight="1" x14ac:dyDescent="0.25">
      <c r="A18" s="181"/>
      <c r="B18" s="182" t="s">
        <v>334</v>
      </c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>
        <f t="shared" si="0"/>
        <v>0</v>
      </c>
      <c r="W18" s="184">
        <f t="shared" si="1"/>
        <v>0</v>
      </c>
      <c r="X18" s="184"/>
      <c r="Y18" s="184"/>
      <c r="Z18" s="184"/>
    </row>
    <row r="19" spans="1:26" ht="20.100000000000001" hidden="1" customHeight="1" x14ac:dyDescent="0.25">
      <c r="A19" s="181">
        <v>1.3</v>
      </c>
      <c r="B19" s="182" t="s">
        <v>340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>
        <f t="shared" si="0"/>
        <v>0</v>
      </c>
      <c r="W19" s="184">
        <f t="shared" si="1"/>
        <v>0</v>
      </c>
      <c r="X19" s="184"/>
      <c r="Y19" s="184"/>
      <c r="Z19" s="184"/>
    </row>
    <row r="20" spans="1:26" ht="20.100000000000001" hidden="1" customHeight="1" x14ac:dyDescent="0.25">
      <c r="A20" s="181">
        <v>1.4</v>
      </c>
      <c r="B20" s="182" t="s">
        <v>341</v>
      </c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>
        <f t="shared" si="0"/>
        <v>0</v>
      </c>
      <c r="W20" s="184">
        <f t="shared" si="1"/>
        <v>0</v>
      </c>
      <c r="X20" s="184"/>
      <c r="Y20" s="184"/>
      <c r="Z20" s="184"/>
    </row>
    <row r="21" spans="1:26" ht="20.100000000000001" hidden="1" customHeight="1" x14ac:dyDescent="0.25">
      <c r="A21" s="181">
        <v>1.4</v>
      </c>
      <c r="B21" s="182" t="s">
        <v>342</v>
      </c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>
        <f t="shared" si="0"/>
        <v>0</v>
      </c>
      <c r="W21" s="184">
        <f t="shared" si="1"/>
        <v>0</v>
      </c>
      <c r="X21" s="184"/>
      <c r="Y21" s="184"/>
      <c r="Z21" s="184"/>
    </row>
    <row r="22" spans="1:26" ht="20.100000000000001" hidden="1" customHeight="1" x14ac:dyDescent="0.25">
      <c r="A22" s="181">
        <v>1.5</v>
      </c>
      <c r="B22" s="182" t="s">
        <v>343</v>
      </c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>
        <f t="shared" si="0"/>
        <v>0</v>
      </c>
      <c r="W22" s="184">
        <f t="shared" si="1"/>
        <v>0</v>
      </c>
      <c r="X22" s="184"/>
      <c r="Y22" s="184"/>
      <c r="Z22" s="184"/>
    </row>
    <row r="23" spans="1:26" ht="20.100000000000001" hidden="1" customHeight="1" x14ac:dyDescent="0.25">
      <c r="A23" s="181">
        <v>1.6</v>
      </c>
      <c r="B23" s="182" t="s">
        <v>344</v>
      </c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>
        <f t="shared" si="0"/>
        <v>0</v>
      </c>
      <c r="W23" s="184">
        <f t="shared" si="1"/>
        <v>0</v>
      </c>
      <c r="X23" s="184"/>
      <c r="Y23" s="184"/>
      <c r="Z23" s="184"/>
    </row>
    <row r="24" spans="1:26" ht="20.100000000000001" customHeight="1" x14ac:dyDescent="0.25">
      <c r="A24" s="181"/>
      <c r="B24" s="182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>
        <f t="shared" si="0"/>
        <v>0</v>
      </c>
      <c r="W24" s="184">
        <f t="shared" si="1"/>
        <v>0</v>
      </c>
      <c r="X24" s="184"/>
      <c r="Y24" s="184"/>
      <c r="Z24" s="184"/>
    </row>
    <row r="25" spans="1:26" ht="20.100000000000001" customHeight="1" x14ac:dyDescent="0.25">
      <c r="A25" s="176">
        <v>2</v>
      </c>
      <c r="B25" s="177" t="s">
        <v>262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4">
        <f t="shared" si="0"/>
        <v>0</v>
      </c>
      <c r="W25" s="184">
        <f t="shared" si="1"/>
        <v>0</v>
      </c>
      <c r="X25" s="186"/>
      <c r="Y25" s="186"/>
      <c r="Z25" s="186"/>
    </row>
    <row r="26" spans="1:26" ht="20.100000000000001" customHeight="1" x14ac:dyDescent="0.25">
      <c r="A26" s="181">
        <v>2.1</v>
      </c>
      <c r="B26" s="182" t="s">
        <v>345</v>
      </c>
      <c r="C26" s="184">
        <v>16.455153611379551</v>
      </c>
      <c r="D26" s="184">
        <v>203.31375010299999</v>
      </c>
      <c r="E26" s="184"/>
      <c r="F26" s="184">
        <f>1716826.55/1000</f>
        <v>1716.82655</v>
      </c>
      <c r="G26" s="184"/>
      <c r="H26" s="184"/>
      <c r="I26" s="184">
        <v>1733.5957209999999</v>
      </c>
      <c r="J26" s="184">
        <v>245.96542567824901</v>
      </c>
      <c r="K26" s="184"/>
      <c r="L26" s="184">
        <v>16.455153611379551</v>
      </c>
      <c r="M26" s="184">
        <v>203.31375010299999</v>
      </c>
      <c r="N26" s="184">
        <v>4.1527137451246299</v>
      </c>
      <c r="O26" s="184">
        <v>4.6859841908598199</v>
      </c>
      <c r="P26" s="184">
        <v>2.3254580000000003E-3</v>
      </c>
      <c r="Q26" s="184">
        <v>10.1655927092702</v>
      </c>
      <c r="R26" s="184"/>
      <c r="S26" s="184">
        <v>206760</v>
      </c>
      <c r="T26" s="185">
        <v>4.3812312711246202</v>
      </c>
      <c r="U26" s="184"/>
      <c r="V26" s="184">
        <f t="shared" si="0"/>
        <v>224.22869583723937</v>
      </c>
      <c r="W26" s="184">
        <f t="shared" si="1"/>
        <v>234.39428854650959</v>
      </c>
      <c r="X26" s="184"/>
      <c r="Y26" s="184"/>
      <c r="Z26" s="184"/>
    </row>
    <row r="27" spans="1:26" ht="20.100000000000001" customHeight="1" x14ac:dyDescent="0.25">
      <c r="A27" s="181"/>
      <c r="B27" s="182" t="s">
        <v>334</v>
      </c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>
        <f t="shared" si="0"/>
        <v>0</v>
      </c>
      <c r="W27" s="184">
        <f t="shared" si="1"/>
        <v>0</v>
      </c>
      <c r="X27" s="184"/>
      <c r="Y27" s="184"/>
      <c r="Z27" s="184"/>
    </row>
    <row r="28" spans="1:26" ht="48" customHeight="1" x14ac:dyDescent="0.25">
      <c r="A28" s="176">
        <v>2.2000000000000002</v>
      </c>
      <c r="B28" s="177" t="s">
        <v>346</v>
      </c>
      <c r="C28" s="187">
        <v>66.999784280969237</v>
      </c>
      <c r="D28" s="186">
        <v>590.60141812299992</v>
      </c>
      <c r="E28" s="186"/>
      <c r="F28" s="186">
        <f>4697682.32/1000</f>
        <v>4697.6823199999999</v>
      </c>
      <c r="G28" s="186"/>
      <c r="H28" s="186"/>
      <c r="I28" s="186">
        <v>11255.126444</v>
      </c>
      <c r="J28" s="186">
        <v>66.999784280969237</v>
      </c>
      <c r="K28" s="186"/>
      <c r="L28" s="187">
        <v>66.999784280969237</v>
      </c>
      <c r="M28" s="186">
        <v>590.60141812299992</v>
      </c>
      <c r="N28" s="186">
        <v>0.51622992199999995</v>
      </c>
      <c r="O28" s="186">
        <v>13.824770999754119</v>
      </c>
      <c r="P28" s="186">
        <v>0</v>
      </c>
      <c r="Q28" s="186">
        <v>29.853558009901821</v>
      </c>
      <c r="R28" s="186"/>
      <c r="S28" s="186">
        <v>6684</v>
      </c>
      <c r="T28" s="186">
        <v>-0.73195782700000001</v>
      </c>
      <c r="U28" s="186"/>
      <c r="V28" s="186">
        <f t="shared" si="0"/>
        <v>672.67416115272329</v>
      </c>
      <c r="W28" s="186">
        <f t="shared" si="1"/>
        <v>702.52771916262509</v>
      </c>
      <c r="X28" s="186"/>
      <c r="Y28" s="186"/>
      <c r="Z28" s="184"/>
    </row>
    <row r="29" spans="1:26" ht="20.100000000000001" customHeight="1" x14ac:dyDescent="0.25">
      <c r="A29" s="181">
        <v>2.2999999999999998</v>
      </c>
      <c r="B29" s="182" t="s">
        <v>347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>
        <f t="shared" si="0"/>
        <v>0</v>
      </c>
      <c r="W29" s="184">
        <f t="shared" si="1"/>
        <v>0</v>
      </c>
      <c r="X29" s="184"/>
      <c r="Y29" s="184"/>
      <c r="Z29" s="184"/>
    </row>
    <row r="30" spans="1:26" ht="20.100000000000001" customHeight="1" x14ac:dyDescent="0.25">
      <c r="A30" s="181">
        <v>2.4</v>
      </c>
      <c r="B30" s="182" t="s">
        <v>348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>
        <f t="shared" si="0"/>
        <v>0</v>
      </c>
      <c r="W30" s="184">
        <f t="shared" si="1"/>
        <v>0</v>
      </c>
      <c r="X30" s="184"/>
      <c r="Y30" s="184"/>
      <c r="Z30" s="184"/>
    </row>
    <row r="31" spans="1:26" ht="20.100000000000001" customHeight="1" x14ac:dyDescent="0.25">
      <c r="A31" s="181"/>
      <c r="B31" s="182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>
        <f t="shared" si="0"/>
        <v>0</v>
      </c>
      <c r="W31" s="184">
        <f t="shared" si="1"/>
        <v>0</v>
      </c>
      <c r="X31" s="184"/>
      <c r="Y31" s="184"/>
      <c r="Z31" s="184"/>
    </row>
    <row r="32" spans="1:26" ht="20.100000000000001" customHeight="1" x14ac:dyDescent="0.25">
      <c r="A32" s="176">
        <v>3</v>
      </c>
      <c r="B32" s="177" t="s">
        <v>349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4">
        <f t="shared" si="0"/>
        <v>0</v>
      </c>
      <c r="W32" s="184">
        <f t="shared" si="1"/>
        <v>0</v>
      </c>
      <c r="X32" s="186"/>
      <c r="Y32" s="186"/>
      <c r="Z32" s="186"/>
    </row>
    <row r="33" spans="1:27" ht="20.100000000000001" customHeight="1" x14ac:dyDescent="0.25">
      <c r="A33" s="181">
        <v>3.1</v>
      </c>
      <c r="B33" s="182" t="s">
        <v>350</v>
      </c>
      <c r="C33" s="184">
        <v>3.0665735069512201E-3</v>
      </c>
      <c r="D33" s="184">
        <v>3.1969306000000003E-2</v>
      </c>
      <c r="E33" s="184"/>
      <c r="F33" s="184">
        <f>616.68/1000</f>
        <v>0.61667999999999989</v>
      </c>
      <c r="G33" s="184"/>
      <c r="H33" s="184"/>
      <c r="I33" s="184">
        <v>0.61667999999999989</v>
      </c>
      <c r="J33" s="184">
        <v>4.5998999999999998E-2</v>
      </c>
      <c r="K33" s="184"/>
      <c r="L33" s="184">
        <v>3.0665735069512201E-3</v>
      </c>
      <c r="M33" s="184">
        <v>3.1969306000000003E-2</v>
      </c>
      <c r="N33" s="184">
        <v>0</v>
      </c>
      <c r="O33" s="184">
        <v>6.0786857321142799E-4</v>
      </c>
      <c r="P33" s="184">
        <v>0</v>
      </c>
      <c r="Q33" s="184">
        <v>1.61175543854289E-3</v>
      </c>
      <c r="R33" s="184"/>
      <c r="S33" s="184">
        <v>84</v>
      </c>
      <c r="T33" s="184">
        <v>0</v>
      </c>
      <c r="U33" s="184"/>
      <c r="V33" s="184">
        <f t="shared" si="0"/>
        <v>3.564374808016265E-2</v>
      </c>
      <c r="W33" s="184">
        <f t="shared" si="1"/>
        <v>3.7255503518705539E-2</v>
      </c>
      <c r="X33" s="184"/>
      <c r="Y33" s="186"/>
      <c r="Z33" s="184"/>
    </row>
    <row r="34" spans="1:27" ht="20.100000000000001" hidden="1" customHeight="1" x14ac:dyDescent="0.25">
      <c r="A34" s="181"/>
      <c r="B34" s="182" t="s">
        <v>351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>
        <f t="shared" si="0"/>
        <v>0</v>
      </c>
      <c r="W34" s="184">
        <f t="shared" si="1"/>
        <v>0</v>
      </c>
      <c r="X34" s="184"/>
      <c r="Y34" s="184"/>
      <c r="Z34" s="184"/>
    </row>
    <row r="35" spans="1:27" ht="20.100000000000001" hidden="1" customHeight="1" x14ac:dyDescent="0.25">
      <c r="A35" s="181">
        <v>3.2</v>
      </c>
      <c r="B35" s="182" t="s">
        <v>352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>
        <f t="shared" si="0"/>
        <v>0</v>
      </c>
      <c r="W35" s="184">
        <f t="shared" si="1"/>
        <v>0</v>
      </c>
      <c r="X35" s="184"/>
      <c r="Y35" s="184"/>
      <c r="Z35" s="184"/>
    </row>
    <row r="36" spans="1:27" ht="20.100000000000001" hidden="1" customHeight="1" x14ac:dyDescent="0.25">
      <c r="A36" s="181">
        <v>3.3</v>
      </c>
      <c r="B36" s="182" t="s">
        <v>353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>
        <f t="shared" si="0"/>
        <v>0</v>
      </c>
      <c r="W36" s="184">
        <f t="shared" si="1"/>
        <v>0</v>
      </c>
      <c r="X36" s="184"/>
      <c r="Y36" s="184"/>
      <c r="Z36" s="184"/>
    </row>
    <row r="37" spans="1:27" ht="20.100000000000001" hidden="1" customHeight="1" x14ac:dyDescent="0.25">
      <c r="A37" s="181">
        <v>3.4</v>
      </c>
      <c r="B37" s="182" t="s">
        <v>354</v>
      </c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>
        <f t="shared" si="0"/>
        <v>0</v>
      </c>
      <c r="W37" s="184">
        <f t="shared" si="1"/>
        <v>0</v>
      </c>
      <c r="X37" s="184"/>
      <c r="Y37" s="184"/>
      <c r="Z37" s="184"/>
    </row>
    <row r="38" spans="1:27" ht="20.100000000000001" hidden="1" customHeight="1" x14ac:dyDescent="0.25">
      <c r="A38" s="181">
        <v>3.5</v>
      </c>
      <c r="B38" s="182" t="s">
        <v>355</v>
      </c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>
        <f t="shared" si="0"/>
        <v>0</v>
      </c>
      <c r="W38" s="184">
        <f t="shared" si="1"/>
        <v>0</v>
      </c>
      <c r="X38" s="184"/>
      <c r="Y38" s="184"/>
      <c r="Z38" s="184"/>
    </row>
    <row r="39" spans="1:27" ht="20.100000000000001" hidden="1" customHeight="1" x14ac:dyDescent="0.25">
      <c r="A39" s="181"/>
      <c r="B39" s="182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>
        <f t="shared" si="0"/>
        <v>0</v>
      </c>
      <c r="W39" s="184">
        <f t="shared" si="1"/>
        <v>0</v>
      </c>
      <c r="X39" s="184"/>
      <c r="Y39" s="184"/>
      <c r="Z39" s="184"/>
    </row>
    <row r="40" spans="1:27" ht="20.100000000000001" hidden="1" customHeight="1" x14ac:dyDescent="0.25">
      <c r="A40" s="176">
        <v>4</v>
      </c>
      <c r="B40" s="177" t="s">
        <v>356</v>
      </c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4">
        <f t="shared" si="0"/>
        <v>0</v>
      </c>
      <c r="W40" s="184">
        <f t="shared" si="1"/>
        <v>0</v>
      </c>
      <c r="X40" s="186"/>
      <c r="Y40" s="186"/>
      <c r="Z40" s="186"/>
      <c r="AA40" s="188"/>
    </row>
    <row r="41" spans="1:27" ht="20.100000000000001" hidden="1" customHeight="1" x14ac:dyDescent="0.25">
      <c r="A41" s="181">
        <v>4.0999999999999996</v>
      </c>
      <c r="B41" s="182" t="s">
        <v>356</v>
      </c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>
        <f t="shared" si="0"/>
        <v>0</v>
      </c>
      <c r="W41" s="184">
        <f t="shared" si="1"/>
        <v>0</v>
      </c>
      <c r="X41" s="184"/>
      <c r="Y41" s="184"/>
      <c r="Z41" s="184"/>
    </row>
    <row r="42" spans="1:27" ht="20.100000000000001" hidden="1" customHeight="1" x14ac:dyDescent="0.25">
      <c r="A42" s="181">
        <v>4.2</v>
      </c>
      <c r="B42" s="182" t="s">
        <v>357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>
        <f t="shared" si="0"/>
        <v>0</v>
      </c>
      <c r="W42" s="184">
        <f t="shared" si="1"/>
        <v>0</v>
      </c>
      <c r="X42" s="184"/>
      <c r="Y42" s="184"/>
      <c r="Z42" s="184"/>
    </row>
    <row r="43" spans="1:27" ht="20.100000000000001" hidden="1" customHeight="1" x14ac:dyDescent="0.25">
      <c r="A43" s="181">
        <v>4.3</v>
      </c>
      <c r="B43" s="182" t="s">
        <v>358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>
        <f t="shared" si="0"/>
        <v>0</v>
      </c>
      <c r="W43" s="184">
        <f t="shared" si="1"/>
        <v>0</v>
      </c>
      <c r="X43" s="184"/>
      <c r="Y43" s="184"/>
      <c r="Z43" s="184"/>
    </row>
    <row r="44" spans="1:27" ht="20.100000000000001" hidden="1" customHeight="1" x14ac:dyDescent="0.25">
      <c r="A44" s="181"/>
      <c r="B44" s="182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>
        <f t="shared" si="0"/>
        <v>0</v>
      </c>
      <c r="W44" s="184">
        <f t="shared" si="1"/>
        <v>0</v>
      </c>
      <c r="X44" s="184"/>
      <c r="Y44" s="184"/>
      <c r="Z44" s="184"/>
    </row>
    <row r="45" spans="1:27" ht="20.100000000000001" hidden="1" customHeight="1" x14ac:dyDescent="0.25">
      <c r="A45" s="176">
        <v>5</v>
      </c>
      <c r="B45" s="177" t="s">
        <v>359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4">
        <f t="shared" si="0"/>
        <v>0</v>
      </c>
      <c r="W45" s="184">
        <f t="shared" si="1"/>
        <v>0</v>
      </c>
      <c r="X45" s="186"/>
      <c r="Y45" s="186"/>
      <c r="Z45" s="186"/>
    </row>
    <row r="46" spans="1:27" ht="20.100000000000001" hidden="1" customHeight="1" x14ac:dyDescent="0.25">
      <c r="A46" s="181">
        <v>5.0999999999999996</v>
      </c>
      <c r="B46" s="182" t="s">
        <v>359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>
        <f t="shared" si="0"/>
        <v>0</v>
      </c>
      <c r="W46" s="184">
        <f t="shared" si="1"/>
        <v>0</v>
      </c>
      <c r="X46" s="184"/>
      <c r="Y46" s="184"/>
      <c r="Z46" s="184"/>
    </row>
    <row r="47" spans="1:27" ht="20.100000000000001" hidden="1" customHeight="1" x14ac:dyDescent="0.25">
      <c r="A47" s="181">
        <v>5.2</v>
      </c>
      <c r="B47" s="182" t="s">
        <v>360</v>
      </c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>
        <f t="shared" si="0"/>
        <v>0</v>
      </c>
      <c r="W47" s="184">
        <f t="shared" si="1"/>
        <v>0</v>
      </c>
      <c r="X47" s="184"/>
      <c r="Y47" s="184"/>
      <c r="Z47" s="184"/>
    </row>
    <row r="48" spans="1:27" ht="20.100000000000001" hidden="1" customHeight="1" x14ac:dyDescent="0.25">
      <c r="A48" s="181">
        <v>5.3</v>
      </c>
      <c r="B48" s="182" t="s">
        <v>361</v>
      </c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>
        <f t="shared" si="0"/>
        <v>0</v>
      </c>
      <c r="W48" s="184">
        <f t="shared" si="1"/>
        <v>0</v>
      </c>
      <c r="X48" s="184"/>
      <c r="Y48" s="184"/>
      <c r="Z48" s="184"/>
    </row>
    <row r="49" spans="1:26" ht="20.100000000000001" hidden="1" customHeight="1" x14ac:dyDescent="0.25">
      <c r="A49" s="181"/>
      <c r="B49" s="182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>
        <f t="shared" si="0"/>
        <v>0</v>
      </c>
      <c r="W49" s="184">
        <f t="shared" si="1"/>
        <v>0</v>
      </c>
      <c r="X49" s="184"/>
      <c r="Y49" s="184"/>
      <c r="Z49" s="184"/>
    </row>
    <row r="50" spans="1:26" ht="20.100000000000001" customHeight="1" x14ac:dyDescent="0.25">
      <c r="A50" s="176">
        <v>6</v>
      </c>
      <c r="B50" s="177" t="s">
        <v>274</v>
      </c>
      <c r="C50" s="186">
        <v>0</v>
      </c>
      <c r="D50" s="186">
        <v>6.6947990029999973</v>
      </c>
      <c r="E50" s="186"/>
      <c r="F50" s="186">
        <v>19.640855999999999</v>
      </c>
      <c r="G50" s="186"/>
      <c r="H50" s="186"/>
      <c r="I50" s="186">
        <v>19.640855999999999</v>
      </c>
      <c r="J50" s="186">
        <v>8.5830756499999996</v>
      </c>
      <c r="K50" s="186"/>
      <c r="L50" s="186">
        <v>0</v>
      </c>
      <c r="M50" s="186">
        <v>6.6947990029999973</v>
      </c>
      <c r="N50" s="186">
        <v>0</v>
      </c>
      <c r="O50" s="186">
        <v>0.136150456</v>
      </c>
      <c r="P50" s="186">
        <v>0</v>
      </c>
      <c r="Q50" s="186">
        <v>0.33473995600000001</v>
      </c>
      <c r="R50" s="186"/>
      <c r="S50" s="186">
        <v>864</v>
      </c>
      <c r="T50" s="186">
        <v>0</v>
      </c>
      <c r="U50" s="186"/>
      <c r="V50" s="184">
        <f t="shared" si="0"/>
        <v>6.8309494589999975</v>
      </c>
      <c r="W50" s="184">
        <f t="shared" si="1"/>
        <v>7.1656894149999975</v>
      </c>
      <c r="X50" s="186"/>
      <c r="Y50" s="186"/>
      <c r="Z50" s="186"/>
    </row>
    <row r="51" spans="1:26" ht="20.100000000000001" hidden="1" customHeight="1" x14ac:dyDescent="0.25">
      <c r="A51" s="181">
        <v>6.1</v>
      </c>
      <c r="B51" s="182" t="s">
        <v>362</v>
      </c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>
        <f t="shared" si="0"/>
        <v>0</v>
      </c>
      <c r="W51" s="184">
        <f t="shared" si="1"/>
        <v>0</v>
      </c>
      <c r="X51" s="184"/>
      <c r="Y51" s="184"/>
      <c r="Z51" s="184"/>
    </row>
    <row r="52" spans="1:26" ht="20.100000000000001" hidden="1" customHeight="1" x14ac:dyDescent="0.25">
      <c r="A52" s="181">
        <v>6.2</v>
      </c>
      <c r="B52" s="182" t="s">
        <v>363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>
        <f t="shared" si="0"/>
        <v>0</v>
      </c>
      <c r="W52" s="184">
        <f t="shared" si="1"/>
        <v>0</v>
      </c>
      <c r="X52" s="184"/>
      <c r="Y52" s="184"/>
      <c r="Z52" s="184"/>
    </row>
    <row r="53" spans="1:26" ht="20.100000000000001" hidden="1" customHeight="1" x14ac:dyDescent="0.25">
      <c r="A53" s="181">
        <v>6.3</v>
      </c>
      <c r="B53" s="182" t="s">
        <v>364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>
        <f t="shared" si="0"/>
        <v>0</v>
      </c>
      <c r="W53" s="184">
        <f t="shared" si="1"/>
        <v>0</v>
      </c>
      <c r="X53" s="184"/>
      <c r="Y53" s="184"/>
      <c r="Z53" s="184"/>
    </row>
    <row r="54" spans="1:26" ht="20.100000000000001" hidden="1" customHeight="1" x14ac:dyDescent="0.25">
      <c r="A54" s="181">
        <v>6.4</v>
      </c>
      <c r="B54" s="182" t="s">
        <v>365</v>
      </c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>
        <f t="shared" si="0"/>
        <v>0</v>
      </c>
      <c r="W54" s="184">
        <f t="shared" si="1"/>
        <v>0</v>
      </c>
      <c r="X54" s="184"/>
      <c r="Y54" s="184"/>
      <c r="Z54" s="184"/>
    </row>
    <row r="55" spans="1:26" ht="20.100000000000001" hidden="1" customHeight="1" x14ac:dyDescent="0.25">
      <c r="A55" s="181"/>
      <c r="B55" s="182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>
        <f t="shared" si="0"/>
        <v>0</v>
      </c>
      <c r="W55" s="184">
        <f t="shared" si="1"/>
        <v>0</v>
      </c>
      <c r="X55" s="184"/>
      <c r="Y55" s="184"/>
      <c r="Z55" s="184"/>
    </row>
    <row r="56" spans="1:26" ht="20.100000000000001" hidden="1" customHeight="1" x14ac:dyDescent="0.25">
      <c r="A56" s="181">
        <v>7</v>
      </c>
      <c r="B56" s="182" t="s">
        <v>366</v>
      </c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>
        <f t="shared" si="0"/>
        <v>0</v>
      </c>
      <c r="W56" s="184">
        <f t="shared" si="1"/>
        <v>0</v>
      </c>
      <c r="X56" s="184"/>
      <c r="Y56" s="184"/>
      <c r="Z56" s="184"/>
    </row>
    <row r="57" spans="1:26" ht="20.100000000000001" hidden="1" customHeight="1" x14ac:dyDescent="0.25">
      <c r="A57" s="181">
        <v>7.1</v>
      </c>
      <c r="B57" s="182" t="s">
        <v>367</v>
      </c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>
        <f t="shared" si="0"/>
        <v>0</v>
      </c>
      <c r="W57" s="184">
        <f t="shared" si="1"/>
        <v>0</v>
      </c>
      <c r="X57" s="184"/>
      <c r="Y57" s="184"/>
      <c r="Z57" s="184"/>
    </row>
    <row r="58" spans="1:26" ht="20.100000000000001" hidden="1" customHeight="1" x14ac:dyDescent="0.25">
      <c r="A58" s="181"/>
      <c r="B58" s="182" t="s">
        <v>351</v>
      </c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>
        <f t="shared" si="0"/>
        <v>0</v>
      </c>
      <c r="W58" s="184">
        <f t="shared" si="1"/>
        <v>0</v>
      </c>
      <c r="X58" s="184"/>
      <c r="Y58" s="184"/>
      <c r="Z58" s="184"/>
    </row>
    <row r="59" spans="1:26" ht="20.100000000000001" hidden="1" customHeight="1" x14ac:dyDescent="0.25">
      <c r="A59" s="181">
        <v>7.2</v>
      </c>
      <c r="B59" s="182" t="s">
        <v>368</v>
      </c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>
        <f t="shared" si="0"/>
        <v>0</v>
      </c>
      <c r="W59" s="184">
        <f t="shared" si="1"/>
        <v>0</v>
      </c>
      <c r="X59" s="184"/>
      <c r="Y59" s="184"/>
      <c r="Z59" s="184"/>
    </row>
    <row r="60" spans="1:26" ht="20.100000000000001" hidden="1" customHeight="1" x14ac:dyDescent="0.25">
      <c r="A60" s="181"/>
      <c r="B60" s="182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>
        <f t="shared" si="0"/>
        <v>0</v>
      </c>
      <c r="W60" s="184">
        <f t="shared" si="1"/>
        <v>0</v>
      </c>
      <c r="X60" s="184"/>
      <c r="Y60" s="184"/>
      <c r="Z60" s="184"/>
    </row>
    <row r="61" spans="1:26" ht="20.100000000000001" hidden="1" customHeight="1" x14ac:dyDescent="0.25">
      <c r="A61" s="181">
        <v>8</v>
      </c>
      <c r="B61" s="182" t="s">
        <v>369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>
        <f t="shared" si="0"/>
        <v>0</v>
      </c>
      <c r="W61" s="184">
        <f t="shared" si="1"/>
        <v>0</v>
      </c>
      <c r="X61" s="184"/>
      <c r="Y61" s="184"/>
      <c r="Z61" s="184"/>
    </row>
    <row r="62" spans="1:26" ht="20.100000000000001" hidden="1" customHeight="1" x14ac:dyDescent="0.25">
      <c r="A62" s="181"/>
      <c r="B62" s="182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>
        <f t="shared" si="0"/>
        <v>0</v>
      </c>
      <c r="W62" s="184">
        <f t="shared" si="1"/>
        <v>0</v>
      </c>
      <c r="X62" s="184"/>
      <c r="Y62" s="184"/>
      <c r="Z62" s="184"/>
    </row>
    <row r="63" spans="1:26" ht="20.100000000000001" hidden="1" customHeight="1" x14ac:dyDescent="0.25">
      <c r="A63" s="181">
        <v>9</v>
      </c>
      <c r="B63" s="182" t="s">
        <v>370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>
        <f t="shared" si="0"/>
        <v>0</v>
      </c>
      <c r="W63" s="184">
        <f t="shared" si="1"/>
        <v>0</v>
      </c>
      <c r="X63" s="184"/>
      <c r="Y63" s="184"/>
      <c r="Z63" s="184"/>
    </row>
    <row r="64" spans="1:26" ht="20.100000000000001" customHeight="1" x14ac:dyDescent="0.25">
      <c r="A64" s="181"/>
      <c r="B64" s="182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>
        <f t="shared" si="0"/>
        <v>0</v>
      </c>
      <c r="W64" s="184">
        <f t="shared" si="1"/>
        <v>0</v>
      </c>
      <c r="X64" s="184"/>
      <c r="Y64" s="184"/>
      <c r="Z64" s="184"/>
    </row>
    <row r="65" spans="1:26" ht="30.75" customHeight="1" x14ac:dyDescent="0.25">
      <c r="A65" s="176">
        <v>10</v>
      </c>
      <c r="B65" s="177" t="s">
        <v>371</v>
      </c>
      <c r="C65" s="186">
        <v>1.1838709670000001</v>
      </c>
      <c r="D65" s="186">
        <v>25.522887999999998</v>
      </c>
      <c r="E65" s="186"/>
      <c r="F65" s="186">
        <v>96</v>
      </c>
      <c r="G65" s="186"/>
      <c r="H65" s="186"/>
      <c r="I65" s="186">
        <v>96</v>
      </c>
      <c r="J65" s="187">
        <v>41.840800000000002</v>
      </c>
      <c r="K65" s="186"/>
      <c r="L65" s="186">
        <v>1.1838709670000001</v>
      </c>
      <c r="M65" s="186">
        <v>25.522887999999998</v>
      </c>
      <c r="N65" s="186">
        <v>0</v>
      </c>
      <c r="O65" s="186">
        <v>0.50056192099999997</v>
      </c>
      <c r="P65" s="186">
        <v>0</v>
      </c>
      <c r="Q65" s="186">
        <v>1.2761444</v>
      </c>
      <c r="R65" s="186"/>
      <c r="S65" s="186">
        <v>12</v>
      </c>
      <c r="T65" s="186">
        <v>-1.0593716520000001</v>
      </c>
      <c r="U65" s="186"/>
      <c r="V65" s="184">
        <f t="shared" si="0"/>
        <v>28.266692539999998</v>
      </c>
      <c r="W65" s="184">
        <f t="shared" si="1"/>
        <v>29.542836939999997</v>
      </c>
      <c r="X65" s="186"/>
      <c r="Y65" s="186"/>
      <c r="Z65" s="186"/>
    </row>
    <row r="66" spans="1:26" ht="20.100000000000001" customHeight="1" x14ac:dyDescent="0.25">
      <c r="A66" s="181"/>
      <c r="B66" s="182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>
        <f t="shared" si="0"/>
        <v>0</v>
      </c>
      <c r="W66" s="184">
        <f t="shared" si="1"/>
        <v>0</v>
      </c>
      <c r="X66" s="184"/>
      <c r="Y66" s="184"/>
      <c r="Z66" s="184"/>
    </row>
    <row r="67" spans="1:26" ht="20.100000000000001" customHeight="1" x14ac:dyDescent="0.25">
      <c r="A67" s="176">
        <v>11</v>
      </c>
      <c r="B67" s="177" t="s">
        <v>372</v>
      </c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4">
        <f t="shared" si="0"/>
        <v>0</v>
      </c>
      <c r="W67" s="184">
        <f t="shared" si="1"/>
        <v>0</v>
      </c>
      <c r="X67" s="186"/>
      <c r="Y67" s="186"/>
      <c r="Z67" s="186"/>
    </row>
    <row r="68" spans="1:26" ht="24.75" hidden="1" customHeight="1" x14ac:dyDescent="0.25">
      <c r="A68" s="181">
        <v>11.1</v>
      </c>
      <c r="B68" s="182" t="s">
        <v>373</v>
      </c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>
        <f t="shared" si="0"/>
        <v>0</v>
      </c>
      <c r="W68" s="184">
        <f t="shared" si="1"/>
        <v>0</v>
      </c>
      <c r="X68" s="184"/>
      <c r="Y68" s="184"/>
      <c r="Z68" s="184"/>
    </row>
    <row r="69" spans="1:26" ht="24.75" hidden="1" customHeight="1" x14ac:dyDescent="0.25">
      <c r="A69" s="181" t="s">
        <v>374</v>
      </c>
      <c r="B69" s="182" t="s">
        <v>375</v>
      </c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>
        <f t="shared" si="0"/>
        <v>0</v>
      </c>
      <c r="W69" s="184">
        <f t="shared" si="1"/>
        <v>0</v>
      </c>
      <c r="X69" s="184"/>
      <c r="Y69" s="184"/>
      <c r="Z69" s="184"/>
    </row>
    <row r="70" spans="1:26" ht="24.75" customHeight="1" x14ac:dyDescent="0.25">
      <c r="A70" s="181" t="s">
        <v>376</v>
      </c>
      <c r="B70" s="182" t="s">
        <v>377</v>
      </c>
      <c r="C70" s="184">
        <v>9.0948356599999993</v>
      </c>
      <c r="D70" s="184">
        <v>0.37910479900000005</v>
      </c>
      <c r="E70" s="184"/>
      <c r="F70" s="184">
        <v>43.615535999999999</v>
      </c>
      <c r="G70" s="184"/>
      <c r="H70" s="184"/>
      <c r="I70" s="184">
        <v>43.615535999999999</v>
      </c>
      <c r="J70" s="184">
        <v>11.634107363970001</v>
      </c>
      <c r="K70" s="184"/>
      <c r="L70" s="184">
        <v>9.0948356599999993</v>
      </c>
      <c r="M70" s="184">
        <v>0.37910479900000005</v>
      </c>
      <c r="N70" s="184">
        <v>5.427608300000001E-2</v>
      </c>
      <c r="O70" s="184">
        <v>0.18260206299999998</v>
      </c>
      <c r="P70" s="184">
        <v>1.1318299999999999E-4</v>
      </c>
      <c r="Q70" s="184">
        <v>0.59174521800000002</v>
      </c>
      <c r="R70" s="184"/>
      <c r="S70" s="184">
        <v>10242</v>
      </c>
      <c r="T70" s="184">
        <v>7.6050497999999994E-2</v>
      </c>
      <c r="U70" s="184"/>
      <c r="V70" s="184">
        <f t="shared" si="0"/>
        <v>9.6348812899999992</v>
      </c>
      <c r="W70" s="184">
        <f t="shared" si="1"/>
        <v>10.226626507999999</v>
      </c>
      <c r="X70" s="184"/>
      <c r="Y70" s="184"/>
      <c r="Z70" s="184"/>
    </row>
    <row r="71" spans="1:26" ht="24.75" hidden="1" customHeight="1" x14ac:dyDescent="0.25">
      <c r="A71" s="181">
        <v>11.2</v>
      </c>
      <c r="B71" s="182" t="s">
        <v>378</v>
      </c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>
        <f t="shared" si="0"/>
        <v>0</v>
      </c>
      <c r="W71" s="184">
        <f t="shared" si="1"/>
        <v>0</v>
      </c>
      <c r="X71" s="184"/>
      <c r="Y71" s="184"/>
      <c r="Z71" s="184"/>
    </row>
    <row r="72" spans="1:26" ht="24.75" hidden="1" customHeight="1" x14ac:dyDescent="0.25">
      <c r="A72" s="181">
        <v>11.3</v>
      </c>
      <c r="B72" s="182" t="s">
        <v>379</v>
      </c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>
        <f t="shared" si="0"/>
        <v>0</v>
      </c>
      <c r="W72" s="184">
        <f t="shared" si="1"/>
        <v>0</v>
      </c>
      <c r="X72" s="184"/>
      <c r="Y72" s="184"/>
      <c r="Z72" s="184"/>
    </row>
    <row r="73" spans="1:26" ht="24.75" hidden="1" customHeight="1" x14ac:dyDescent="0.25">
      <c r="A73" s="181">
        <v>11.4</v>
      </c>
      <c r="B73" s="182" t="s">
        <v>380</v>
      </c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>
        <f t="shared" si="0"/>
        <v>0</v>
      </c>
      <c r="W73" s="184">
        <f t="shared" si="1"/>
        <v>0</v>
      </c>
      <c r="X73" s="184"/>
      <c r="Y73" s="184"/>
      <c r="Z73" s="184"/>
    </row>
    <row r="74" spans="1:26" ht="24.75" hidden="1" customHeight="1" x14ac:dyDescent="0.25">
      <c r="A74" s="181">
        <v>11.5</v>
      </c>
      <c r="B74" s="182" t="s">
        <v>381</v>
      </c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>
        <f t="shared" si="0"/>
        <v>0</v>
      </c>
      <c r="W74" s="184">
        <f t="shared" si="1"/>
        <v>0</v>
      </c>
      <c r="X74" s="184"/>
      <c r="Y74" s="184"/>
      <c r="Z74" s="184"/>
    </row>
    <row r="75" spans="1:26" ht="24.75" hidden="1" customHeight="1" x14ac:dyDescent="0.25">
      <c r="A75" s="181" t="s">
        <v>382</v>
      </c>
      <c r="B75" s="182" t="s">
        <v>383</v>
      </c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>
        <f t="shared" si="0"/>
        <v>0</v>
      </c>
      <c r="W75" s="184">
        <f t="shared" si="1"/>
        <v>0</v>
      </c>
      <c r="X75" s="184"/>
      <c r="Y75" s="184"/>
      <c r="Z75" s="184"/>
    </row>
    <row r="76" spans="1:26" ht="24.75" hidden="1" customHeight="1" x14ac:dyDescent="0.25">
      <c r="A76" s="181" t="s">
        <v>384</v>
      </c>
      <c r="B76" s="182" t="s">
        <v>385</v>
      </c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>
        <f t="shared" ref="V76:V80" si="2">P76+O76+N76+M76+L76-T76</f>
        <v>0</v>
      </c>
      <c r="W76" s="184">
        <f t="shared" ref="W76:W81" si="3">Q76+P76+O76+N76+M76+L76-T76</f>
        <v>0</v>
      </c>
      <c r="X76" s="184"/>
      <c r="Y76" s="184"/>
      <c r="Z76" s="184"/>
    </row>
    <row r="77" spans="1:26" ht="24.75" hidden="1" customHeight="1" x14ac:dyDescent="0.25">
      <c r="A77" s="181"/>
      <c r="B77" s="182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>
        <f t="shared" si="2"/>
        <v>0</v>
      </c>
      <c r="W77" s="184">
        <f t="shared" si="3"/>
        <v>0</v>
      </c>
      <c r="X77" s="184"/>
      <c r="Y77" s="184"/>
      <c r="Z77" s="184"/>
    </row>
    <row r="78" spans="1:26" ht="24.75" hidden="1" customHeight="1" x14ac:dyDescent="0.25">
      <c r="A78" s="176">
        <v>12</v>
      </c>
      <c r="B78" s="177" t="s">
        <v>386</v>
      </c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4">
        <f t="shared" si="2"/>
        <v>0</v>
      </c>
      <c r="W78" s="184">
        <f t="shared" si="3"/>
        <v>0</v>
      </c>
      <c r="X78" s="186"/>
      <c r="Y78" s="186"/>
      <c r="Z78" s="186"/>
    </row>
    <row r="79" spans="1:26" ht="20.100000000000001" customHeight="1" x14ac:dyDescent="0.25">
      <c r="A79" s="181"/>
      <c r="B79" s="182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>
        <f t="shared" si="2"/>
        <v>0</v>
      </c>
      <c r="W79" s="184">
        <f t="shared" si="3"/>
        <v>0</v>
      </c>
      <c r="X79" s="184"/>
      <c r="Y79" s="184"/>
      <c r="Z79" s="184"/>
    </row>
    <row r="80" spans="1:26" ht="20.100000000000001" hidden="1" customHeight="1" x14ac:dyDescent="0.25">
      <c r="A80" s="176">
        <v>13</v>
      </c>
      <c r="B80" s="177" t="s">
        <v>387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4">
        <f t="shared" si="2"/>
        <v>0</v>
      </c>
      <c r="W80" s="184">
        <f t="shared" si="3"/>
        <v>0</v>
      </c>
      <c r="X80" s="186"/>
      <c r="Y80" s="186"/>
      <c r="Z80" s="186"/>
    </row>
    <row r="81" spans="1:26" ht="20.100000000000001" customHeight="1" x14ac:dyDescent="0.25">
      <c r="A81" s="189">
        <v>14</v>
      </c>
      <c r="B81" s="190" t="s">
        <v>388</v>
      </c>
      <c r="C81" s="186">
        <f>SUM(C11:C80)</f>
        <v>97.504625668999964</v>
      </c>
      <c r="D81" s="186">
        <f t="shared" ref="D81:Z81" si="4">SUM(D11:D80)</f>
        <v>968.25193383999977</v>
      </c>
      <c r="E81" s="186">
        <f t="shared" si="4"/>
        <v>0</v>
      </c>
      <c r="F81" s="186">
        <f t="shared" si="4"/>
        <v>8068.2042030000002</v>
      </c>
      <c r="G81" s="186"/>
      <c r="H81" s="186"/>
      <c r="I81" s="186">
        <f t="shared" si="4"/>
        <v>14642.417497999999</v>
      </c>
      <c r="J81" s="186">
        <f t="shared" si="4"/>
        <v>631.16492747318819</v>
      </c>
      <c r="K81" s="186">
        <f t="shared" si="4"/>
        <v>0</v>
      </c>
      <c r="L81" s="186">
        <f t="shared" si="4"/>
        <v>97.504625668999964</v>
      </c>
      <c r="M81" s="186">
        <f t="shared" si="4"/>
        <v>968.25193383999977</v>
      </c>
      <c r="N81" s="186">
        <f t="shared" si="4"/>
        <v>5.0283896550000069</v>
      </c>
      <c r="O81" s="186">
        <f t="shared" si="4"/>
        <v>22.571385450000001</v>
      </c>
      <c r="P81" s="191">
        <f t="shared" si="4"/>
        <v>4.8162350000000012E-3</v>
      </c>
      <c r="Q81" s="186">
        <f t="shared" si="4"/>
        <v>49.280072934000046</v>
      </c>
      <c r="R81" s="186">
        <f t="shared" si="4"/>
        <v>0</v>
      </c>
      <c r="S81" s="186">
        <f t="shared" si="4"/>
        <v>639211</v>
      </c>
      <c r="T81" s="186">
        <f t="shared" si="4"/>
        <v>2.8119698231951249</v>
      </c>
      <c r="U81" s="186">
        <f t="shared" si="4"/>
        <v>0</v>
      </c>
      <c r="V81" s="186">
        <f t="shared" si="4"/>
        <v>1090.549181025805</v>
      </c>
      <c r="W81" s="186">
        <f t="shared" si="3"/>
        <v>1139.8292539598046</v>
      </c>
      <c r="X81" s="186">
        <f t="shared" si="4"/>
        <v>0</v>
      </c>
      <c r="Y81" s="186"/>
      <c r="Z81" s="186">
        <f t="shared" si="4"/>
        <v>0</v>
      </c>
    </row>
  </sheetData>
  <mergeCells count="14">
    <mergeCell ref="H6:I6"/>
    <mergeCell ref="J6:K6"/>
    <mergeCell ref="S6:U6"/>
    <mergeCell ref="C7:D7"/>
    <mergeCell ref="A1:XFD1"/>
    <mergeCell ref="A2:Y2"/>
    <mergeCell ref="A3:Z3"/>
    <mergeCell ref="A4:X4"/>
    <mergeCell ref="Y4:Y6"/>
    <mergeCell ref="Z4:Z6"/>
    <mergeCell ref="A5:B7"/>
    <mergeCell ref="C5:D5"/>
    <mergeCell ref="E5:X5"/>
    <mergeCell ref="F6:G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48" orientation="landscape" r:id="rId1"/>
  <headerFooter alignWithMargins="0">
    <oddHeader>&amp;LARR for FY 2017-18</oddHeader>
    <oddFooter>&amp;LNew Delhi Municipal Council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"/>
  <sheetViews>
    <sheetView showGridLines="0" view="pageBreakPreview" zoomScale="60" zoomScaleNormal="100" workbookViewId="0">
      <selection activeCell="K1" sqref="K1"/>
    </sheetView>
  </sheetViews>
  <sheetFormatPr defaultRowHeight="16.5" x14ac:dyDescent="0.25"/>
  <cols>
    <col min="1" max="1" width="9.140625" style="193"/>
    <col min="2" max="2" width="45" style="68" customWidth="1"/>
    <col min="3" max="8" width="11.5703125" style="68" bestFit="1" customWidth="1"/>
    <col min="9" max="9" width="1.7109375" style="68" customWidth="1"/>
    <col min="10" max="12" width="11.5703125" style="68" bestFit="1" customWidth="1"/>
    <col min="13" max="13" width="20.5703125" style="68" customWidth="1"/>
    <col min="14" max="16384" width="9.140625" style="68"/>
  </cols>
  <sheetData>
    <row r="2" spans="1:13" ht="18.75" x14ac:dyDescent="0.25">
      <c r="B2" s="451" t="s">
        <v>390</v>
      </c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</row>
    <row r="3" spans="1:13" x14ac:dyDescent="0.25">
      <c r="K3" s="68" t="s">
        <v>391</v>
      </c>
      <c r="L3" s="452" t="s">
        <v>392</v>
      </c>
      <c r="M3" s="452"/>
    </row>
    <row r="4" spans="1:13" x14ac:dyDescent="0.25">
      <c r="A4" s="194"/>
      <c r="B4" s="453" t="s">
        <v>393</v>
      </c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195" t="s">
        <v>394</v>
      </c>
    </row>
    <row r="5" spans="1:13" ht="37.5" customHeight="1" x14ac:dyDescent="0.25">
      <c r="A5" s="170"/>
      <c r="B5" s="170"/>
      <c r="C5" s="170" t="s">
        <v>395</v>
      </c>
      <c r="D5" s="454" t="s">
        <v>396</v>
      </c>
      <c r="E5" s="454"/>
      <c r="F5" s="454" t="s">
        <v>397</v>
      </c>
      <c r="G5" s="454"/>
      <c r="H5" s="454"/>
      <c r="I5" s="171"/>
      <c r="J5" s="454" t="s">
        <v>398</v>
      </c>
      <c r="K5" s="454"/>
      <c r="L5" s="454"/>
      <c r="M5" s="454"/>
    </row>
    <row r="6" spans="1:13" ht="22.5" customHeight="1" x14ac:dyDescent="0.25">
      <c r="A6" s="170">
        <v>1</v>
      </c>
      <c r="B6" s="170" t="s">
        <v>399</v>
      </c>
      <c r="C6" s="170" t="s">
        <v>256</v>
      </c>
      <c r="D6" s="170" t="s">
        <v>256</v>
      </c>
      <c r="E6" s="170" t="s">
        <v>257</v>
      </c>
      <c r="F6" s="170" t="s">
        <v>256</v>
      </c>
      <c r="G6" s="170" t="s">
        <v>257</v>
      </c>
      <c r="H6" s="170" t="s">
        <v>258</v>
      </c>
      <c r="I6" s="170"/>
      <c r="J6" s="170" t="s">
        <v>256</v>
      </c>
      <c r="K6" s="170" t="s">
        <v>257</v>
      </c>
      <c r="L6" s="170" t="s">
        <v>258</v>
      </c>
      <c r="M6" s="170" t="s">
        <v>255</v>
      </c>
    </row>
    <row r="7" spans="1:13" x14ac:dyDescent="0.25">
      <c r="A7" s="194"/>
      <c r="B7" s="73" t="s">
        <v>400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x14ac:dyDescent="0.25">
      <c r="A8" s="194" t="s">
        <v>401</v>
      </c>
      <c r="B8" s="65" t="s">
        <v>402</v>
      </c>
      <c r="C8" s="196">
        <v>7.3024293409997911</v>
      </c>
      <c r="D8" s="196">
        <v>5.4364107189999666</v>
      </c>
      <c r="E8" s="196">
        <v>3.2451034810000055</v>
      </c>
      <c r="F8" s="196">
        <v>3.4688958069999689</v>
      </c>
      <c r="G8" s="196">
        <v>4.885337531999987</v>
      </c>
      <c r="H8" s="196">
        <v>4.7871473640000124</v>
      </c>
      <c r="I8" s="196"/>
      <c r="J8" s="196">
        <v>1.0625137810000012</v>
      </c>
      <c r="K8" s="196">
        <v>1.4975473389999912</v>
      </c>
      <c r="L8" s="196">
        <v>3.8766545879999907</v>
      </c>
      <c r="M8" s="196">
        <v>5.1543444349999916</v>
      </c>
    </row>
    <row r="9" spans="1:13" x14ac:dyDescent="0.25">
      <c r="A9" s="194" t="s">
        <v>403</v>
      </c>
      <c r="B9" s="65" t="s">
        <v>404</v>
      </c>
      <c r="C9" s="196">
        <v>2.0442621430000005</v>
      </c>
      <c r="D9" s="196">
        <v>1.3399357849999984</v>
      </c>
      <c r="E9" s="196">
        <v>0.82190447099999897</v>
      </c>
      <c r="F9" s="196">
        <v>1.1456364279999975</v>
      </c>
      <c r="G9" s="196">
        <v>1.5761260459999953</v>
      </c>
      <c r="H9" s="196">
        <v>1.6465453980000049</v>
      </c>
      <c r="I9" s="196"/>
      <c r="J9" s="196">
        <v>0.68783812300000036</v>
      </c>
      <c r="K9" s="196">
        <v>0.95380888699999988</v>
      </c>
      <c r="L9" s="196">
        <v>2.4258400560000037</v>
      </c>
      <c r="M9" s="196">
        <v>3.6472513960000001</v>
      </c>
    </row>
    <row r="10" spans="1:13" x14ac:dyDescent="0.25">
      <c r="A10" s="194" t="s">
        <v>405</v>
      </c>
      <c r="B10" s="65" t="s">
        <v>406</v>
      </c>
      <c r="C10" s="196">
        <v>6.3758597189999842</v>
      </c>
      <c r="D10" s="196">
        <v>0.54678083599999971</v>
      </c>
      <c r="E10" s="196">
        <v>0.36959120199999973</v>
      </c>
      <c r="F10" s="196">
        <v>0.86574702699999939</v>
      </c>
      <c r="G10" s="196">
        <v>1.192291650999999</v>
      </c>
      <c r="H10" s="196">
        <v>1.4139972780000001</v>
      </c>
      <c r="I10" s="196"/>
      <c r="J10" s="196">
        <v>1.9329103910000003</v>
      </c>
      <c r="K10" s="196">
        <v>2.6935133229999995</v>
      </c>
      <c r="L10" s="196">
        <v>6.9059072159999966</v>
      </c>
      <c r="M10" s="196">
        <v>54.875749694000021</v>
      </c>
    </row>
  </sheetData>
  <mergeCells count="6">
    <mergeCell ref="B2:M2"/>
    <mergeCell ref="L3:M3"/>
    <mergeCell ref="B4:L4"/>
    <mergeCell ref="D5:E5"/>
    <mergeCell ref="F5:H5"/>
    <mergeCell ref="J5:M5"/>
  </mergeCells>
  <pageMargins left="0.74803149606299213" right="0.74803149606299213" top="0.98425196850393704" bottom="0.98425196850393704" header="0.51181102362204722" footer="0.51181102362204722"/>
  <pageSetup scale="49" orientation="portrait" r:id="rId1"/>
  <headerFooter alignWithMargins="0">
    <oddHeader>&amp;LARR for FY 2017-18</oddHeader>
    <oddFooter>&amp;LNew Delhi Municipal Council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showGridLines="0" view="pageBreakPreview" zoomScale="60" zoomScaleNormal="80" workbookViewId="0">
      <selection activeCell="K29" sqref="K29"/>
    </sheetView>
  </sheetViews>
  <sheetFormatPr defaultRowHeight="16.5" x14ac:dyDescent="0.25"/>
  <cols>
    <col min="1" max="2" width="9.140625" style="197"/>
    <col min="3" max="3" width="62.140625" style="197" customWidth="1"/>
    <col min="4" max="4" width="13.5703125" style="197" customWidth="1"/>
    <col min="5" max="6" width="14.7109375" style="197" customWidth="1"/>
    <col min="7" max="7" width="40.7109375" style="197" customWidth="1"/>
    <col min="8" max="16384" width="9.140625" style="197"/>
  </cols>
  <sheetData>
    <row r="1" spans="2:7" ht="18.75" x14ac:dyDescent="0.25">
      <c r="C1" s="198" t="s">
        <v>0</v>
      </c>
    </row>
    <row r="2" spans="2:7" ht="20.25" x14ac:dyDescent="0.25">
      <c r="B2" s="455" t="s">
        <v>407</v>
      </c>
      <c r="C2" s="455"/>
      <c r="D2" s="455"/>
      <c r="E2" s="455"/>
      <c r="F2" s="455"/>
      <c r="G2" s="199" t="s">
        <v>408</v>
      </c>
    </row>
    <row r="3" spans="2:7" ht="45" x14ac:dyDescent="0.25">
      <c r="B3" s="200"/>
      <c r="C3" s="201" t="s">
        <v>409</v>
      </c>
      <c r="D3" s="202" t="s">
        <v>61</v>
      </c>
      <c r="E3" s="202" t="s">
        <v>110</v>
      </c>
      <c r="F3" s="202" t="s">
        <v>63</v>
      </c>
      <c r="G3" s="456" t="s">
        <v>410</v>
      </c>
    </row>
    <row r="4" spans="2:7" x14ac:dyDescent="0.25">
      <c r="B4" s="203" t="s">
        <v>10</v>
      </c>
      <c r="C4" s="204" t="s">
        <v>411</v>
      </c>
      <c r="D4" s="205"/>
      <c r="E4" s="203"/>
      <c r="F4" s="203"/>
      <c r="G4" s="457"/>
    </row>
    <row r="5" spans="2:7" ht="15" customHeight="1" x14ac:dyDescent="0.25">
      <c r="B5" s="203"/>
      <c r="C5" s="205" t="s">
        <v>412</v>
      </c>
      <c r="D5" s="205"/>
      <c r="E5" s="205"/>
      <c r="F5" s="205"/>
      <c r="G5" s="457"/>
    </row>
    <row r="6" spans="2:7" x14ac:dyDescent="0.25">
      <c r="B6" s="203"/>
      <c r="C6" s="204" t="s">
        <v>413</v>
      </c>
      <c r="D6" s="205"/>
      <c r="E6" s="205"/>
      <c r="F6" s="205"/>
      <c r="G6" s="457"/>
    </row>
    <row r="7" spans="2:7" x14ac:dyDescent="0.25">
      <c r="B7" s="203"/>
      <c r="C7" s="205"/>
      <c r="D7" s="205"/>
      <c r="E7" s="203"/>
      <c r="F7" s="203"/>
      <c r="G7" s="457"/>
    </row>
    <row r="8" spans="2:7" x14ac:dyDescent="0.25">
      <c r="B8" s="206" t="s">
        <v>16</v>
      </c>
      <c r="C8" s="207" t="s">
        <v>154</v>
      </c>
      <c r="D8" s="207"/>
      <c r="E8" s="203"/>
      <c r="F8" s="203"/>
      <c r="G8" s="457"/>
    </row>
    <row r="9" spans="2:7" x14ac:dyDescent="0.25">
      <c r="B9" s="206"/>
      <c r="C9" s="208" t="s">
        <v>414</v>
      </c>
      <c r="D9" s="203"/>
      <c r="E9" s="203"/>
      <c r="F9" s="203"/>
      <c r="G9" s="457"/>
    </row>
    <row r="10" spans="2:7" x14ac:dyDescent="0.25">
      <c r="B10" s="206"/>
      <c r="C10" s="208" t="s">
        <v>415</v>
      </c>
      <c r="D10" s="203"/>
      <c r="E10" s="203"/>
      <c r="F10" s="203"/>
      <c r="G10" s="457"/>
    </row>
    <row r="11" spans="2:7" x14ac:dyDescent="0.25">
      <c r="B11" s="206"/>
      <c r="C11" s="208" t="s">
        <v>416</v>
      </c>
      <c r="D11" s="203"/>
      <c r="E11" s="203"/>
      <c r="F11" s="203"/>
      <c r="G11" s="457"/>
    </row>
    <row r="12" spans="2:7" x14ac:dyDescent="0.25">
      <c r="B12" s="209"/>
      <c r="C12" s="210" t="s">
        <v>417</v>
      </c>
      <c r="D12" s="209"/>
      <c r="E12" s="209"/>
      <c r="F12" s="203"/>
      <c r="G12" s="457"/>
    </row>
    <row r="13" spans="2:7" x14ac:dyDescent="0.25">
      <c r="B13" s="209"/>
      <c r="C13" s="210" t="s">
        <v>418</v>
      </c>
      <c r="D13" s="209"/>
      <c r="E13" s="209"/>
      <c r="F13" s="203"/>
      <c r="G13" s="457"/>
    </row>
    <row r="14" spans="2:7" x14ac:dyDescent="0.25">
      <c r="B14" s="209"/>
      <c r="C14" s="210" t="s">
        <v>419</v>
      </c>
      <c r="D14" s="209"/>
      <c r="E14" s="209"/>
      <c r="F14" s="203"/>
      <c r="G14" s="457"/>
    </row>
    <row r="15" spans="2:7" x14ac:dyDescent="0.25">
      <c r="B15" s="209"/>
      <c r="C15" s="210" t="s">
        <v>420</v>
      </c>
      <c r="D15" s="209"/>
      <c r="E15" s="209"/>
      <c r="F15" s="203"/>
      <c r="G15" s="457"/>
    </row>
    <row r="16" spans="2:7" x14ac:dyDescent="0.25">
      <c r="B16" s="209"/>
      <c r="C16" s="210" t="s">
        <v>421</v>
      </c>
      <c r="D16" s="209"/>
      <c r="E16" s="209"/>
      <c r="F16" s="203"/>
      <c r="G16" s="457"/>
    </row>
    <row r="17" spans="2:7" x14ac:dyDescent="0.25">
      <c r="B17" s="209"/>
      <c r="C17" s="210" t="s">
        <v>422</v>
      </c>
      <c r="D17" s="209"/>
      <c r="E17" s="209"/>
      <c r="F17" s="203"/>
      <c r="G17" s="457"/>
    </row>
    <row r="18" spans="2:7" x14ac:dyDescent="0.25">
      <c r="B18" s="209"/>
      <c r="C18" s="210" t="s">
        <v>423</v>
      </c>
      <c r="D18" s="209"/>
      <c r="E18" s="209"/>
      <c r="F18" s="203"/>
      <c r="G18" s="457"/>
    </row>
    <row r="19" spans="2:7" x14ac:dyDescent="0.25">
      <c r="B19" s="209"/>
      <c r="C19" s="199" t="s">
        <v>413</v>
      </c>
      <c r="D19" s="199"/>
      <c r="E19" s="199"/>
      <c r="F19" s="199"/>
      <c r="G19" s="457"/>
    </row>
    <row r="20" spans="2:7" x14ac:dyDescent="0.25">
      <c r="B20" s="209"/>
      <c r="C20" s="199" t="s">
        <v>125</v>
      </c>
      <c r="D20" s="199">
        <v>27.5</v>
      </c>
      <c r="E20" s="199">
        <v>15.21</v>
      </c>
      <c r="F20" s="199">
        <f>E20</f>
        <v>15.21</v>
      </c>
      <c r="G20" s="458"/>
    </row>
  </sheetData>
  <mergeCells count="2">
    <mergeCell ref="B2:F2"/>
    <mergeCell ref="G3:G2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73" orientation="landscape" r:id="rId1"/>
  <headerFooter alignWithMargins="0">
    <oddHeader>&amp;LARR for FY 2017-18</oddHeader>
    <oddFooter>&amp;LNew Delhi Municipal Council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T28"/>
  <sheetViews>
    <sheetView showGridLines="0" view="pageBreakPreview" topLeftCell="A2" zoomScale="90" zoomScaleNormal="100" zoomScaleSheetLayoutView="90" workbookViewId="0">
      <selection activeCell="K29" sqref="K29"/>
    </sheetView>
  </sheetViews>
  <sheetFormatPr defaultRowHeight="13.5" x14ac:dyDescent="0.25"/>
  <cols>
    <col min="1" max="1" width="6.5703125" style="211" customWidth="1"/>
    <col min="2" max="2" width="5.85546875" style="217" customWidth="1"/>
    <col min="3" max="3" width="65.7109375" style="211" bestFit="1" customWidth="1"/>
    <col min="4" max="6" width="12.140625" style="211" customWidth="1"/>
    <col min="7" max="7" width="32.42578125" style="211" customWidth="1"/>
    <col min="8" max="251" width="9.140625" style="211"/>
    <col min="252" max="252" width="6.5703125" style="211" customWidth="1"/>
    <col min="253" max="253" width="5.85546875" style="211" customWidth="1"/>
    <col min="254" max="254" width="29.85546875" style="211" customWidth="1"/>
    <col min="255" max="255" width="14.140625" style="211" customWidth="1"/>
    <col min="256" max="258" width="14.85546875" style="211" customWidth="1"/>
    <col min="259" max="261" width="14.42578125" style="211" customWidth="1"/>
    <col min="262" max="507" width="9.140625" style="211"/>
    <col min="508" max="508" width="6.5703125" style="211" customWidth="1"/>
    <col min="509" max="509" width="5.85546875" style="211" customWidth="1"/>
    <col min="510" max="510" width="29.85546875" style="211" customWidth="1"/>
    <col min="511" max="511" width="14.140625" style="211" customWidth="1"/>
    <col min="512" max="514" width="14.85546875" style="211" customWidth="1"/>
    <col min="515" max="517" width="14.42578125" style="211" customWidth="1"/>
    <col min="518" max="763" width="9.140625" style="211"/>
    <col min="764" max="764" width="6.5703125" style="211" customWidth="1"/>
    <col min="765" max="765" width="5.85546875" style="211" customWidth="1"/>
    <col min="766" max="766" width="29.85546875" style="211" customWidth="1"/>
    <col min="767" max="767" width="14.140625" style="211" customWidth="1"/>
    <col min="768" max="770" width="14.85546875" style="211" customWidth="1"/>
    <col min="771" max="773" width="14.42578125" style="211" customWidth="1"/>
    <col min="774" max="1019" width="9.140625" style="211"/>
    <col min="1020" max="1020" width="6.5703125" style="211" customWidth="1"/>
    <col min="1021" max="1021" width="5.85546875" style="211" customWidth="1"/>
    <col min="1022" max="1022" width="29.85546875" style="211" customWidth="1"/>
    <col min="1023" max="1023" width="14.140625" style="211" customWidth="1"/>
    <col min="1024" max="1026" width="14.85546875" style="211" customWidth="1"/>
    <col min="1027" max="1029" width="14.42578125" style="211" customWidth="1"/>
    <col min="1030" max="1275" width="9.140625" style="211"/>
    <col min="1276" max="1276" width="6.5703125" style="211" customWidth="1"/>
    <col min="1277" max="1277" width="5.85546875" style="211" customWidth="1"/>
    <col min="1278" max="1278" width="29.85546875" style="211" customWidth="1"/>
    <col min="1279" max="1279" width="14.140625" style="211" customWidth="1"/>
    <col min="1280" max="1282" width="14.85546875" style="211" customWidth="1"/>
    <col min="1283" max="1285" width="14.42578125" style="211" customWidth="1"/>
    <col min="1286" max="1531" width="9.140625" style="211"/>
    <col min="1532" max="1532" width="6.5703125" style="211" customWidth="1"/>
    <col min="1533" max="1533" width="5.85546875" style="211" customWidth="1"/>
    <col min="1534" max="1534" width="29.85546875" style="211" customWidth="1"/>
    <col min="1535" max="1535" width="14.140625" style="211" customWidth="1"/>
    <col min="1536" max="1538" width="14.85546875" style="211" customWidth="1"/>
    <col min="1539" max="1541" width="14.42578125" style="211" customWidth="1"/>
    <col min="1542" max="1787" width="9.140625" style="211"/>
    <col min="1788" max="1788" width="6.5703125" style="211" customWidth="1"/>
    <col min="1789" max="1789" width="5.85546875" style="211" customWidth="1"/>
    <col min="1790" max="1790" width="29.85546875" style="211" customWidth="1"/>
    <col min="1791" max="1791" width="14.140625" style="211" customWidth="1"/>
    <col min="1792" max="1794" width="14.85546875" style="211" customWidth="1"/>
    <col min="1795" max="1797" width="14.42578125" style="211" customWidth="1"/>
    <col min="1798" max="2043" width="9.140625" style="211"/>
    <col min="2044" max="2044" width="6.5703125" style="211" customWidth="1"/>
    <col min="2045" max="2045" width="5.85546875" style="211" customWidth="1"/>
    <col min="2046" max="2046" width="29.85546875" style="211" customWidth="1"/>
    <col min="2047" max="2047" width="14.140625" style="211" customWidth="1"/>
    <col min="2048" max="2050" width="14.85546875" style="211" customWidth="1"/>
    <col min="2051" max="2053" width="14.42578125" style="211" customWidth="1"/>
    <col min="2054" max="2299" width="9.140625" style="211"/>
    <col min="2300" max="2300" width="6.5703125" style="211" customWidth="1"/>
    <col min="2301" max="2301" width="5.85546875" style="211" customWidth="1"/>
    <col min="2302" max="2302" width="29.85546875" style="211" customWidth="1"/>
    <col min="2303" max="2303" width="14.140625" style="211" customWidth="1"/>
    <col min="2304" max="2306" width="14.85546875" style="211" customWidth="1"/>
    <col min="2307" max="2309" width="14.42578125" style="211" customWidth="1"/>
    <col min="2310" max="2555" width="9.140625" style="211"/>
    <col min="2556" max="2556" width="6.5703125" style="211" customWidth="1"/>
    <col min="2557" max="2557" width="5.85546875" style="211" customWidth="1"/>
    <col min="2558" max="2558" width="29.85546875" style="211" customWidth="1"/>
    <col min="2559" max="2559" width="14.140625" style="211" customWidth="1"/>
    <col min="2560" max="2562" width="14.85546875" style="211" customWidth="1"/>
    <col min="2563" max="2565" width="14.42578125" style="211" customWidth="1"/>
    <col min="2566" max="2811" width="9.140625" style="211"/>
    <col min="2812" max="2812" width="6.5703125" style="211" customWidth="1"/>
    <col min="2813" max="2813" width="5.85546875" style="211" customWidth="1"/>
    <col min="2814" max="2814" width="29.85546875" style="211" customWidth="1"/>
    <col min="2815" max="2815" width="14.140625" style="211" customWidth="1"/>
    <col min="2816" max="2818" width="14.85546875" style="211" customWidth="1"/>
    <col min="2819" max="2821" width="14.42578125" style="211" customWidth="1"/>
    <col min="2822" max="3067" width="9.140625" style="211"/>
    <col min="3068" max="3068" width="6.5703125" style="211" customWidth="1"/>
    <col min="3069" max="3069" width="5.85546875" style="211" customWidth="1"/>
    <col min="3070" max="3070" width="29.85546875" style="211" customWidth="1"/>
    <col min="3071" max="3071" width="14.140625" style="211" customWidth="1"/>
    <col min="3072" max="3074" width="14.85546875" style="211" customWidth="1"/>
    <col min="3075" max="3077" width="14.42578125" style="211" customWidth="1"/>
    <col min="3078" max="3323" width="9.140625" style="211"/>
    <col min="3324" max="3324" width="6.5703125" style="211" customWidth="1"/>
    <col min="3325" max="3325" width="5.85546875" style="211" customWidth="1"/>
    <col min="3326" max="3326" width="29.85546875" style="211" customWidth="1"/>
    <col min="3327" max="3327" width="14.140625" style="211" customWidth="1"/>
    <col min="3328" max="3330" width="14.85546875" style="211" customWidth="1"/>
    <col min="3331" max="3333" width="14.42578125" style="211" customWidth="1"/>
    <col min="3334" max="3579" width="9.140625" style="211"/>
    <col min="3580" max="3580" width="6.5703125" style="211" customWidth="1"/>
    <col min="3581" max="3581" width="5.85546875" style="211" customWidth="1"/>
    <col min="3582" max="3582" width="29.85546875" style="211" customWidth="1"/>
    <col min="3583" max="3583" width="14.140625" style="211" customWidth="1"/>
    <col min="3584" max="3586" width="14.85546875" style="211" customWidth="1"/>
    <col min="3587" max="3589" width="14.42578125" style="211" customWidth="1"/>
    <col min="3590" max="3835" width="9.140625" style="211"/>
    <col min="3836" max="3836" width="6.5703125" style="211" customWidth="1"/>
    <col min="3837" max="3837" width="5.85546875" style="211" customWidth="1"/>
    <col min="3838" max="3838" width="29.85546875" style="211" customWidth="1"/>
    <col min="3839" max="3839" width="14.140625" style="211" customWidth="1"/>
    <col min="3840" max="3842" width="14.85546875" style="211" customWidth="1"/>
    <col min="3843" max="3845" width="14.42578125" style="211" customWidth="1"/>
    <col min="3846" max="4091" width="9.140625" style="211"/>
    <col min="4092" max="4092" width="6.5703125" style="211" customWidth="1"/>
    <col min="4093" max="4093" width="5.85546875" style="211" customWidth="1"/>
    <col min="4094" max="4094" width="29.85546875" style="211" customWidth="1"/>
    <col min="4095" max="4095" width="14.140625" style="211" customWidth="1"/>
    <col min="4096" max="4098" width="14.85546875" style="211" customWidth="1"/>
    <col min="4099" max="4101" width="14.42578125" style="211" customWidth="1"/>
    <col min="4102" max="4347" width="9.140625" style="211"/>
    <col min="4348" max="4348" width="6.5703125" style="211" customWidth="1"/>
    <col min="4349" max="4349" width="5.85546875" style="211" customWidth="1"/>
    <col min="4350" max="4350" width="29.85546875" style="211" customWidth="1"/>
    <col min="4351" max="4351" width="14.140625" style="211" customWidth="1"/>
    <col min="4352" max="4354" width="14.85546875" style="211" customWidth="1"/>
    <col min="4355" max="4357" width="14.42578125" style="211" customWidth="1"/>
    <col min="4358" max="4603" width="9.140625" style="211"/>
    <col min="4604" max="4604" width="6.5703125" style="211" customWidth="1"/>
    <col min="4605" max="4605" width="5.85546875" style="211" customWidth="1"/>
    <col min="4606" max="4606" width="29.85546875" style="211" customWidth="1"/>
    <col min="4607" max="4607" width="14.140625" style="211" customWidth="1"/>
    <col min="4608" max="4610" width="14.85546875" style="211" customWidth="1"/>
    <col min="4611" max="4613" width="14.42578125" style="211" customWidth="1"/>
    <col min="4614" max="4859" width="9.140625" style="211"/>
    <col min="4860" max="4860" width="6.5703125" style="211" customWidth="1"/>
    <col min="4861" max="4861" width="5.85546875" style="211" customWidth="1"/>
    <col min="4862" max="4862" width="29.85546875" style="211" customWidth="1"/>
    <col min="4863" max="4863" width="14.140625" style="211" customWidth="1"/>
    <col min="4864" max="4866" width="14.85546875" style="211" customWidth="1"/>
    <col min="4867" max="4869" width="14.42578125" style="211" customWidth="1"/>
    <col min="4870" max="5115" width="9.140625" style="211"/>
    <col min="5116" max="5116" width="6.5703125" style="211" customWidth="1"/>
    <col min="5117" max="5117" width="5.85546875" style="211" customWidth="1"/>
    <col min="5118" max="5118" width="29.85546875" style="211" customWidth="1"/>
    <col min="5119" max="5119" width="14.140625" style="211" customWidth="1"/>
    <col min="5120" max="5122" width="14.85546875" style="211" customWidth="1"/>
    <col min="5123" max="5125" width="14.42578125" style="211" customWidth="1"/>
    <col min="5126" max="5371" width="9.140625" style="211"/>
    <col min="5372" max="5372" width="6.5703125" style="211" customWidth="1"/>
    <col min="5373" max="5373" width="5.85546875" style="211" customWidth="1"/>
    <col min="5374" max="5374" width="29.85546875" style="211" customWidth="1"/>
    <col min="5375" max="5375" width="14.140625" style="211" customWidth="1"/>
    <col min="5376" max="5378" width="14.85546875" style="211" customWidth="1"/>
    <col min="5379" max="5381" width="14.42578125" style="211" customWidth="1"/>
    <col min="5382" max="5627" width="9.140625" style="211"/>
    <col min="5628" max="5628" width="6.5703125" style="211" customWidth="1"/>
    <col min="5629" max="5629" width="5.85546875" style="211" customWidth="1"/>
    <col min="5630" max="5630" width="29.85546875" style="211" customWidth="1"/>
    <col min="5631" max="5631" width="14.140625" style="211" customWidth="1"/>
    <col min="5632" max="5634" width="14.85546875" style="211" customWidth="1"/>
    <col min="5635" max="5637" width="14.42578125" style="211" customWidth="1"/>
    <col min="5638" max="5883" width="9.140625" style="211"/>
    <col min="5884" max="5884" width="6.5703125" style="211" customWidth="1"/>
    <col min="5885" max="5885" width="5.85546875" style="211" customWidth="1"/>
    <col min="5886" max="5886" width="29.85546875" style="211" customWidth="1"/>
    <col min="5887" max="5887" width="14.140625" style="211" customWidth="1"/>
    <col min="5888" max="5890" width="14.85546875" style="211" customWidth="1"/>
    <col min="5891" max="5893" width="14.42578125" style="211" customWidth="1"/>
    <col min="5894" max="6139" width="9.140625" style="211"/>
    <col min="6140" max="6140" width="6.5703125" style="211" customWidth="1"/>
    <col min="6141" max="6141" width="5.85546875" style="211" customWidth="1"/>
    <col min="6142" max="6142" width="29.85546875" style="211" customWidth="1"/>
    <col min="6143" max="6143" width="14.140625" style="211" customWidth="1"/>
    <col min="6144" max="6146" width="14.85546875" style="211" customWidth="1"/>
    <col min="6147" max="6149" width="14.42578125" style="211" customWidth="1"/>
    <col min="6150" max="6395" width="9.140625" style="211"/>
    <col min="6396" max="6396" width="6.5703125" style="211" customWidth="1"/>
    <col min="6397" max="6397" width="5.85546875" style="211" customWidth="1"/>
    <col min="6398" max="6398" width="29.85546875" style="211" customWidth="1"/>
    <col min="6399" max="6399" width="14.140625" style="211" customWidth="1"/>
    <col min="6400" max="6402" width="14.85546875" style="211" customWidth="1"/>
    <col min="6403" max="6405" width="14.42578125" style="211" customWidth="1"/>
    <col min="6406" max="6651" width="9.140625" style="211"/>
    <col min="6652" max="6652" width="6.5703125" style="211" customWidth="1"/>
    <col min="6653" max="6653" width="5.85546875" style="211" customWidth="1"/>
    <col min="6654" max="6654" width="29.85546875" style="211" customWidth="1"/>
    <col min="6655" max="6655" width="14.140625" style="211" customWidth="1"/>
    <col min="6656" max="6658" width="14.85546875" style="211" customWidth="1"/>
    <col min="6659" max="6661" width="14.42578125" style="211" customWidth="1"/>
    <col min="6662" max="6907" width="9.140625" style="211"/>
    <col min="6908" max="6908" width="6.5703125" style="211" customWidth="1"/>
    <col min="6909" max="6909" width="5.85546875" style="211" customWidth="1"/>
    <col min="6910" max="6910" width="29.85546875" style="211" customWidth="1"/>
    <col min="6911" max="6911" width="14.140625" style="211" customWidth="1"/>
    <col min="6912" max="6914" width="14.85546875" style="211" customWidth="1"/>
    <col min="6915" max="6917" width="14.42578125" style="211" customWidth="1"/>
    <col min="6918" max="7163" width="9.140625" style="211"/>
    <col min="7164" max="7164" width="6.5703125" style="211" customWidth="1"/>
    <col min="7165" max="7165" width="5.85546875" style="211" customWidth="1"/>
    <col min="7166" max="7166" width="29.85546875" style="211" customWidth="1"/>
    <col min="7167" max="7167" width="14.140625" style="211" customWidth="1"/>
    <col min="7168" max="7170" width="14.85546875" style="211" customWidth="1"/>
    <col min="7171" max="7173" width="14.42578125" style="211" customWidth="1"/>
    <col min="7174" max="7419" width="9.140625" style="211"/>
    <col min="7420" max="7420" width="6.5703125" style="211" customWidth="1"/>
    <col min="7421" max="7421" width="5.85546875" style="211" customWidth="1"/>
    <col min="7422" max="7422" width="29.85546875" style="211" customWidth="1"/>
    <col min="7423" max="7423" width="14.140625" style="211" customWidth="1"/>
    <col min="7424" max="7426" width="14.85546875" style="211" customWidth="1"/>
    <col min="7427" max="7429" width="14.42578125" style="211" customWidth="1"/>
    <col min="7430" max="7675" width="9.140625" style="211"/>
    <col min="7676" max="7676" width="6.5703125" style="211" customWidth="1"/>
    <col min="7677" max="7677" width="5.85546875" style="211" customWidth="1"/>
    <col min="7678" max="7678" width="29.85546875" style="211" customWidth="1"/>
    <col min="7679" max="7679" width="14.140625" style="211" customWidth="1"/>
    <col min="7680" max="7682" width="14.85546875" style="211" customWidth="1"/>
    <col min="7683" max="7685" width="14.42578125" style="211" customWidth="1"/>
    <col min="7686" max="7931" width="9.140625" style="211"/>
    <col min="7932" max="7932" width="6.5703125" style="211" customWidth="1"/>
    <col min="7933" max="7933" width="5.85546875" style="211" customWidth="1"/>
    <col min="7934" max="7934" width="29.85546875" style="211" customWidth="1"/>
    <col min="7935" max="7935" width="14.140625" style="211" customWidth="1"/>
    <col min="7936" max="7938" width="14.85546875" style="211" customWidth="1"/>
    <col min="7939" max="7941" width="14.42578125" style="211" customWidth="1"/>
    <col min="7942" max="8187" width="9.140625" style="211"/>
    <col min="8188" max="8188" width="6.5703125" style="211" customWidth="1"/>
    <col min="8189" max="8189" width="5.85546875" style="211" customWidth="1"/>
    <col min="8190" max="8190" width="29.85546875" style="211" customWidth="1"/>
    <col min="8191" max="8191" width="14.140625" style="211" customWidth="1"/>
    <col min="8192" max="8194" width="14.85546875" style="211" customWidth="1"/>
    <col min="8195" max="8197" width="14.42578125" style="211" customWidth="1"/>
    <col min="8198" max="8443" width="9.140625" style="211"/>
    <col min="8444" max="8444" width="6.5703125" style="211" customWidth="1"/>
    <col min="8445" max="8445" width="5.85546875" style="211" customWidth="1"/>
    <col min="8446" max="8446" width="29.85546875" style="211" customWidth="1"/>
    <col min="8447" max="8447" width="14.140625" style="211" customWidth="1"/>
    <col min="8448" max="8450" width="14.85546875" style="211" customWidth="1"/>
    <col min="8451" max="8453" width="14.42578125" style="211" customWidth="1"/>
    <col min="8454" max="8699" width="9.140625" style="211"/>
    <col min="8700" max="8700" width="6.5703125" style="211" customWidth="1"/>
    <col min="8701" max="8701" width="5.85546875" style="211" customWidth="1"/>
    <col min="8702" max="8702" width="29.85546875" style="211" customWidth="1"/>
    <col min="8703" max="8703" width="14.140625" style="211" customWidth="1"/>
    <col min="8704" max="8706" width="14.85546875" style="211" customWidth="1"/>
    <col min="8707" max="8709" width="14.42578125" style="211" customWidth="1"/>
    <col min="8710" max="8955" width="9.140625" style="211"/>
    <col min="8956" max="8956" width="6.5703125" style="211" customWidth="1"/>
    <col min="8957" max="8957" width="5.85546875" style="211" customWidth="1"/>
    <col min="8958" max="8958" width="29.85546875" style="211" customWidth="1"/>
    <col min="8959" max="8959" width="14.140625" style="211" customWidth="1"/>
    <col min="8960" max="8962" width="14.85546875" style="211" customWidth="1"/>
    <col min="8963" max="8965" width="14.42578125" style="211" customWidth="1"/>
    <col min="8966" max="9211" width="9.140625" style="211"/>
    <col min="9212" max="9212" width="6.5703125" style="211" customWidth="1"/>
    <col min="9213" max="9213" width="5.85546875" style="211" customWidth="1"/>
    <col min="9214" max="9214" width="29.85546875" style="211" customWidth="1"/>
    <col min="9215" max="9215" width="14.140625" style="211" customWidth="1"/>
    <col min="9216" max="9218" width="14.85546875" style="211" customWidth="1"/>
    <col min="9219" max="9221" width="14.42578125" style="211" customWidth="1"/>
    <col min="9222" max="9467" width="9.140625" style="211"/>
    <col min="9468" max="9468" width="6.5703125" style="211" customWidth="1"/>
    <col min="9469" max="9469" width="5.85546875" style="211" customWidth="1"/>
    <col min="9470" max="9470" width="29.85546875" style="211" customWidth="1"/>
    <col min="9471" max="9471" width="14.140625" style="211" customWidth="1"/>
    <col min="9472" max="9474" width="14.85546875" style="211" customWidth="1"/>
    <col min="9475" max="9477" width="14.42578125" style="211" customWidth="1"/>
    <col min="9478" max="9723" width="9.140625" style="211"/>
    <col min="9724" max="9724" width="6.5703125" style="211" customWidth="1"/>
    <col min="9725" max="9725" width="5.85546875" style="211" customWidth="1"/>
    <col min="9726" max="9726" width="29.85546875" style="211" customWidth="1"/>
    <col min="9727" max="9727" width="14.140625" style="211" customWidth="1"/>
    <col min="9728" max="9730" width="14.85546875" style="211" customWidth="1"/>
    <col min="9731" max="9733" width="14.42578125" style="211" customWidth="1"/>
    <col min="9734" max="9979" width="9.140625" style="211"/>
    <col min="9980" max="9980" width="6.5703125" style="211" customWidth="1"/>
    <col min="9981" max="9981" width="5.85546875" style="211" customWidth="1"/>
    <col min="9982" max="9982" width="29.85546875" style="211" customWidth="1"/>
    <col min="9983" max="9983" width="14.140625" style="211" customWidth="1"/>
    <col min="9984" max="9986" width="14.85546875" style="211" customWidth="1"/>
    <col min="9987" max="9989" width="14.42578125" style="211" customWidth="1"/>
    <col min="9990" max="10235" width="9.140625" style="211"/>
    <col min="10236" max="10236" width="6.5703125" style="211" customWidth="1"/>
    <col min="10237" max="10237" width="5.85546875" style="211" customWidth="1"/>
    <col min="10238" max="10238" width="29.85546875" style="211" customWidth="1"/>
    <col min="10239" max="10239" width="14.140625" style="211" customWidth="1"/>
    <col min="10240" max="10242" width="14.85546875" style="211" customWidth="1"/>
    <col min="10243" max="10245" width="14.42578125" style="211" customWidth="1"/>
    <col min="10246" max="10491" width="9.140625" style="211"/>
    <col min="10492" max="10492" width="6.5703125" style="211" customWidth="1"/>
    <col min="10493" max="10493" width="5.85546875" style="211" customWidth="1"/>
    <col min="10494" max="10494" width="29.85546875" style="211" customWidth="1"/>
    <col min="10495" max="10495" width="14.140625" style="211" customWidth="1"/>
    <col min="10496" max="10498" width="14.85546875" style="211" customWidth="1"/>
    <col min="10499" max="10501" width="14.42578125" style="211" customWidth="1"/>
    <col min="10502" max="10747" width="9.140625" style="211"/>
    <col min="10748" max="10748" width="6.5703125" style="211" customWidth="1"/>
    <col min="10749" max="10749" width="5.85546875" style="211" customWidth="1"/>
    <col min="10750" max="10750" width="29.85546875" style="211" customWidth="1"/>
    <col min="10751" max="10751" width="14.140625" style="211" customWidth="1"/>
    <col min="10752" max="10754" width="14.85546875" style="211" customWidth="1"/>
    <col min="10755" max="10757" width="14.42578125" style="211" customWidth="1"/>
    <col min="10758" max="11003" width="9.140625" style="211"/>
    <col min="11004" max="11004" width="6.5703125" style="211" customWidth="1"/>
    <col min="11005" max="11005" width="5.85546875" style="211" customWidth="1"/>
    <col min="11006" max="11006" width="29.85546875" style="211" customWidth="1"/>
    <col min="11007" max="11007" width="14.140625" style="211" customWidth="1"/>
    <col min="11008" max="11010" width="14.85546875" style="211" customWidth="1"/>
    <col min="11011" max="11013" width="14.42578125" style="211" customWidth="1"/>
    <col min="11014" max="11259" width="9.140625" style="211"/>
    <col min="11260" max="11260" width="6.5703125" style="211" customWidth="1"/>
    <col min="11261" max="11261" width="5.85546875" style="211" customWidth="1"/>
    <col min="11262" max="11262" width="29.85546875" style="211" customWidth="1"/>
    <col min="11263" max="11263" width="14.140625" style="211" customWidth="1"/>
    <col min="11264" max="11266" width="14.85546875" style="211" customWidth="1"/>
    <col min="11267" max="11269" width="14.42578125" style="211" customWidth="1"/>
    <col min="11270" max="11515" width="9.140625" style="211"/>
    <col min="11516" max="11516" width="6.5703125" style="211" customWidth="1"/>
    <col min="11517" max="11517" width="5.85546875" style="211" customWidth="1"/>
    <col min="11518" max="11518" width="29.85546875" style="211" customWidth="1"/>
    <col min="11519" max="11519" width="14.140625" style="211" customWidth="1"/>
    <col min="11520" max="11522" width="14.85546875" style="211" customWidth="1"/>
    <col min="11523" max="11525" width="14.42578125" style="211" customWidth="1"/>
    <col min="11526" max="11771" width="9.140625" style="211"/>
    <col min="11772" max="11772" width="6.5703125" style="211" customWidth="1"/>
    <col min="11773" max="11773" width="5.85546875" style="211" customWidth="1"/>
    <col min="11774" max="11774" width="29.85546875" style="211" customWidth="1"/>
    <col min="11775" max="11775" width="14.140625" style="211" customWidth="1"/>
    <col min="11776" max="11778" width="14.85546875" style="211" customWidth="1"/>
    <col min="11779" max="11781" width="14.42578125" style="211" customWidth="1"/>
    <col min="11782" max="12027" width="9.140625" style="211"/>
    <col min="12028" max="12028" width="6.5703125" style="211" customWidth="1"/>
    <col min="12029" max="12029" width="5.85546875" style="211" customWidth="1"/>
    <col min="12030" max="12030" width="29.85546875" style="211" customWidth="1"/>
    <col min="12031" max="12031" width="14.140625" style="211" customWidth="1"/>
    <col min="12032" max="12034" width="14.85546875" style="211" customWidth="1"/>
    <col min="12035" max="12037" width="14.42578125" style="211" customWidth="1"/>
    <col min="12038" max="12283" width="9.140625" style="211"/>
    <col min="12284" max="12284" width="6.5703125" style="211" customWidth="1"/>
    <col min="12285" max="12285" width="5.85546875" style="211" customWidth="1"/>
    <col min="12286" max="12286" width="29.85546875" style="211" customWidth="1"/>
    <col min="12287" max="12287" width="14.140625" style="211" customWidth="1"/>
    <col min="12288" max="12290" width="14.85546875" style="211" customWidth="1"/>
    <col min="12291" max="12293" width="14.42578125" style="211" customWidth="1"/>
    <col min="12294" max="12539" width="9.140625" style="211"/>
    <col min="12540" max="12540" width="6.5703125" style="211" customWidth="1"/>
    <col min="12541" max="12541" width="5.85546875" style="211" customWidth="1"/>
    <col min="12542" max="12542" width="29.85546875" style="211" customWidth="1"/>
    <col min="12543" max="12543" width="14.140625" style="211" customWidth="1"/>
    <col min="12544" max="12546" width="14.85546875" style="211" customWidth="1"/>
    <col min="12547" max="12549" width="14.42578125" style="211" customWidth="1"/>
    <col min="12550" max="12795" width="9.140625" style="211"/>
    <col min="12796" max="12796" width="6.5703125" style="211" customWidth="1"/>
    <col min="12797" max="12797" width="5.85546875" style="211" customWidth="1"/>
    <col min="12798" max="12798" width="29.85546875" style="211" customWidth="1"/>
    <col min="12799" max="12799" width="14.140625" style="211" customWidth="1"/>
    <col min="12800" max="12802" width="14.85546875" style="211" customWidth="1"/>
    <col min="12803" max="12805" width="14.42578125" style="211" customWidth="1"/>
    <col min="12806" max="13051" width="9.140625" style="211"/>
    <col min="13052" max="13052" width="6.5703125" style="211" customWidth="1"/>
    <col min="13053" max="13053" width="5.85546875" style="211" customWidth="1"/>
    <col min="13054" max="13054" width="29.85546875" style="211" customWidth="1"/>
    <col min="13055" max="13055" width="14.140625" style="211" customWidth="1"/>
    <col min="13056" max="13058" width="14.85546875" style="211" customWidth="1"/>
    <col min="13059" max="13061" width="14.42578125" style="211" customWidth="1"/>
    <col min="13062" max="13307" width="9.140625" style="211"/>
    <col min="13308" max="13308" width="6.5703125" style="211" customWidth="1"/>
    <col min="13309" max="13309" width="5.85546875" style="211" customWidth="1"/>
    <col min="13310" max="13310" width="29.85546875" style="211" customWidth="1"/>
    <col min="13311" max="13311" width="14.140625" style="211" customWidth="1"/>
    <col min="13312" max="13314" width="14.85546875" style="211" customWidth="1"/>
    <col min="13315" max="13317" width="14.42578125" style="211" customWidth="1"/>
    <col min="13318" max="13563" width="9.140625" style="211"/>
    <col min="13564" max="13564" width="6.5703125" style="211" customWidth="1"/>
    <col min="13565" max="13565" width="5.85546875" style="211" customWidth="1"/>
    <col min="13566" max="13566" width="29.85546875" style="211" customWidth="1"/>
    <col min="13567" max="13567" width="14.140625" style="211" customWidth="1"/>
    <col min="13568" max="13570" width="14.85546875" style="211" customWidth="1"/>
    <col min="13571" max="13573" width="14.42578125" style="211" customWidth="1"/>
    <col min="13574" max="13819" width="9.140625" style="211"/>
    <col min="13820" max="13820" width="6.5703125" style="211" customWidth="1"/>
    <col min="13821" max="13821" width="5.85546875" style="211" customWidth="1"/>
    <col min="13822" max="13822" width="29.85546875" style="211" customWidth="1"/>
    <col min="13823" max="13823" width="14.140625" style="211" customWidth="1"/>
    <col min="13824" max="13826" width="14.85546875" style="211" customWidth="1"/>
    <col min="13827" max="13829" width="14.42578125" style="211" customWidth="1"/>
    <col min="13830" max="14075" width="9.140625" style="211"/>
    <col min="14076" max="14076" width="6.5703125" style="211" customWidth="1"/>
    <col min="14077" max="14077" width="5.85546875" style="211" customWidth="1"/>
    <col min="14078" max="14078" width="29.85546875" style="211" customWidth="1"/>
    <col min="14079" max="14079" width="14.140625" style="211" customWidth="1"/>
    <col min="14080" max="14082" width="14.85546875" style="211" customWidth="1"/>
    <col min="14083" max="14085" width="14.42578125" style="211" customWidth="1"/>
    <col min="14086" max="14331" width="9.140625" style="211"/>
    <col min="14332" max="14332" width="6.5703125" style="211" customWidth="1"/>
    <col min="14333" max="14333" width="5.85546875" style="211" customWidth="1"/>
    <col min="14334" max="14334" width="29.85546875" style="211" customWidth="1"/>
    <col min="14335" max="14335" width="14.140625" style="211" customWidth="1"/>
    <col min="14336" max="14338" width="14.85546875" style="211" customWidth="1"/>
    <col min="14339" max="14341" width="14.42578125" style="211" customWidth="1"/>
    <col min="14342" max="14587" width="9.140625" style="211"/>
    <col min="14588" max="14588" width="6.5703125" style="211" customWidth="1"/>
    <col min="14589" max="14589" width="5.85546875" style="211" customWidth="1"/>
    <col min="14590" max="14590" width="29.85546875" style="211" customWidth="1"/>
    <col min="14591" max="14591" width="14.140625" style="211" customWidth="1"/>
    <col min="14592" max="14594" width="14.85546875" style="211" customWidth="1"/>
    <col min="14595" max="14597" width="14.42578125" style="211" customWidth="1"/>
    <col min="14598" max="14843" width="9.140625" style="211"/>
    <col min="14844" max="14844" width="6.5703125" style="211" customWidth="1"/>
    <col min="14845" max="14845" width="5.85546875" style="211" customWidth="1"/>
    <col min="14846" max="14846" width="29.85546875" style="211" customWidth="1"/>
    <col min="14847" max="14847" width="14.140625" style="211" customWidth="1"/>
    <col min="14848" max="14850" width="14.85546875" style="211" customWidth="1"/>
    <col min="14851" max="14853" width="14.42578125" style="211" customWidth="1"/>
    <col min="14854" max="15099" width="9.140625" style="211"/>
    <col min="15100" max="15100" width="6.5703125" style="211" customWidth="1"/>
    <col min="15101" max="15101" width="5.85546875" style="211" customWidth="1"/>
    <col min="15102" max="15102" width="29.85546875" style="211" customWidth="1"/>
    <col min="15103" max="15103" width="14.140625" style="211" customWidth="1"/>
    <col min="15104" max="15106" width="14.85546875" style="211" customWidth="1"/>
    <col min="15107" max="15109" width="14.42578125" style="211" customWidth="1"/>
    <col min="15110" max="15355" width="9.140625" style="211"/>
    <col min="15356" max="15356" width="6.5703125" style="211" customWidth="1"/>
    <col min="15357" max="15357" width="5.85546875" style="211" customWidth="1"/>
    <col min="15358" max="15358" width="29.85546875" style="211" customWidth="1"/>
    <col min="15359" max="15359" width="14.140625" style="211" customWidth="1"/>
    <col min="15360" max="15362" width="14.85546875" style="211" customWidth="1"/>
    <col min="15363" max="15365" width="14.42578125" style="211" customWidth="1"/>
    <col min="15366" max="15611" width="9.140625" style="211"/>
    <col min="15612" max="15612" width="6.5703125" style="211" customWidth="1"/>
    <col min="15613" max="15613" width="5.85546875" style="211" customWidth="1"/>
    <col min="15614" max="15614" width="29.85546875" style="211" customWidth="1"/>
    <col min="15615" max="15615" width="14.140625" style="211" customWidth="1"/>
    <col min="15616" max="15618" width="14.85546875" style="211" customWidth="1"/>
    <col min="15619" max="15621" width="14.42578125" style="211" customWidth="1"/>
    <col min="15622" max="15867" width="9.140625" style="211"/>
    <col min="15868" max="15868" width="6.5703125" style="211" customWidth="1"/>
    <col min="15869" max="15869" width="5.85546875" style="211" customWidth="1"/>
    <col min="15870" max="15870" width="29.85546875" style="211" customWidth="1"/>
    <col min="15871" max="15871" width="14.140625" style="211" customWidth="1"/>
    <col min="15872" max="15874" width="14.85546875" style="211" customWidth="1"/>
    <col min="15875" max="15877" width="14.42578125" style="211" customWidth="1"/>
    <col min="15878" max="16123" width="9.140625" style="211"/>
    <col min="16124" max="16124" width="6.5703125" style="211" customWidth="1"/>
    <col min="16125" max="16125" width="5.85546875" style="211" customWidth="1"/>
    <col min="16126" max="16126" width="29.85546875" style="211" customWidth="1"/>
    <col min="16127" max="16127" width="14.140625" style="211" customWidth="1"/>
    <col min="16128" max="16130" width="14.85546875" style="211" customWidth="1"/>
    <col min="16131" max="16133" width="14.42578125" style="211" customWidth="1"/>
    <col min="16134" max="16384" width="9.140625" style="211"/>
  </cols>
  <sheetData>
    <row r="5" spans="1:20" ht="15" x14ac:dyDescent="0.25">
      <c r="B5" s="212"/>
      <c r="C5" s="213" t="s">
        <v>0</v>
      </c>
      <c r="D5" s="212"/>
      <c r="E5" s="212"/>
      <c r="F5" s="212"/>
    </row>
    <row r="6" spans="1:20" ht="15" x14ac:dyDescent="0.25">
      <c r="B6" s="214" t="s">
        <v>424</v>
      </c>
      <c r="C6" s="214"/>
      <c r="D6" s="215" t="s">
        <v>425</v>
      </c>
      <c r="E6" s="215"/>
      <c r="F6" s="215"/>
      <c r="K6" s="216"/>
    </row>
    <row r="7" spans="1:20" ht="15" customHeight="1" x14ac:dyDescent="0.25">
      <c r="C7" s="218"/>
      <c r="D7" s="218"/>
      <c r="F7" s="219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</row>
    <row r="8" spans="1:20" ht="46.5" customHeight="1" x14ac:dyDescent="0.25">
      <c r="B8" s="220" t="s">
        <v>426</v>
      </c>
      <c r="C8" s="220" t="s">
        <v>427</v>
      </c>
      <c r="D8" s="202" t="s">
        <v>61</v>
      </c>
      <c r="E8" s="202" t="s">
        <v>110</v>
      </c>
      <c r="F8" s="202" t="s">
        <v>63</v>
      </c>
      <c r="G8" s="221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ht="15" customHeight="1" x14ac:dyDescent="0.25">
      <c r="A9" s="222"/>
      <c r="B9" s="223">
        <v>1</v>
      </c>
      <c r="C9" s="224" t="s">
        <v>428</v>
      </c>
      <c r="D9" s="225"/>
      <c r="E9" s="225"/>
      <c r="F9" s="225"/>
      <c r="G9" s="459" t="s">
        <v>410</v>
      </c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ht="15" customHeight="1" x14ac:dyDescent="0.25">
      <c r="B10" s="223"/>
      <c r="C10" s="224" t="s">
        <v>429</v>
      </c>
      <c r="D10" s="225"/>
      <c r="E10" s="225"/>
      <c r="F10" s="225"/>
      <c r="G10" s="459"/>
      <c r="H10" s="218"/>
      <c r="I10" s="226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ht="15" customHeight="1" x14ac:dyDescent="0.25">
      <c r="B11" s="223"/>
      <c r="C11" s="224" t="s">
        <v>430</v>
      </c>
      <c r="D11" s="225"/>
      <c r="E11" s="225"/>
      <c r="F11" s="225"/>
      <c r="G11" s="459"/>
      <c r="H11" s="218"/>
      <c r="I11" s="226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0" ht="15" customHeight="1" x14ac:dyDescent="0.25">
      <c r="B12" s="223">
        <v>2</v>
      </c>
      <c r="C12" s="224" t="s">
        <v>431</v>
      </c>
      <c r="D12" s="225"/>
      <c r="E12" s="225"/>
      <c r="F12" s="225"/>
      <c r="G12" s="459"/>
      <c r="H12" s="218"/>
      <c r="I12" s="226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ht="15" customHeight="1" x14ac:dyDescent="0.25">
      <c r="B13" s="223">
        <f>B12+1</f>
        <v>3</v>
      </c>
      <c r="C13" s="224" t="s">
        <v>432</v>
      </c>
      <c r="D13" s="225"/>
      <c r="E13" s="225"/>
      <c r="F13" s="225"/>
      <c r="G13" s="459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</row>
    <row r="14" spans="1:20" ht="15" customHeight="1" x14ac:dyDescent="0.25">
      <c r="B14" s="223">
        <f t="shared" ref="B14:B21" si="0">B13+1</f>
        <v>4</v>
      </c>
      <c r="C14" s="224" t="s">
        <v>433</v>
      </c>
      <c r="D14" s="225"/>
      <c r="E14" s="225"/>
      <c r="F14" s="225"/>
      <c r="G14" s="459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</row>
    <row r="15" spans="1:20" ht="15" customHeight="1" x14ac:dyDescent="0.25">
      <c r="B15" s="223">
        <f t="shared" si="0"/>
        <v>5</v>
      </c>
      <c r="C15" s="224" t="s">
        <v>434</v>
      </c>
      <c r="D15" s="225"/>
      <c r="E15" s="225"/>
      <c r="F15" s="225"/>
      <c r="G15" s="459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</row>
    <row r="16" spans="1:20" ht="15" customHeight="1" x14ac:dyDescent="0.25">
      <c r="B16" s="223">
        <f t="shared" si="0"/>
        <v>6</v>
      </c>
      <c r="C16" s="224" t="s">
        <v>435</v>
      </c>
      <c r="D16" s="225"/>
      <c r="E16" s="225"/>
      <c r="F16" s="225"/>
      <c r="G16" s="459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</row>
    <row r="17" spans="2:20" ht="15" customHeight="1" x14ac:dyDescent="0.25">
      <c r="B17" s="223">
        <f t="shared" si="0"/>
        <v>7</v>
      </c>
      <c r="C17" s="224" t="s">
        <v>436</v>
      </c>
      <c r="D17" s="225"/>
      <c r="E17" s="225"/>
      <c r="F17" s="225"/>
      <c r="G17" s="459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</row>
    <row r="18" spans="2:20" ht="15" customHeight="1" x14ac:dyDescent="0.25">
      <c r="B18" s="223">
        <f t="shared" si="0"/>
        <v>8</v>
      </c>
      <c r="C18" s="224" t="s">
        <v>437</v>
      </c>
      <c r="D18" s="225"/>
      <c r="E18" s="225"/>
      <c r="F18" s="225"/>
      <c r="G18" s="459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</row>
    <row r="19" spans="2:20" ht="15" customHeight="1" x14ac:dyDescent="0.25">
      <c r="B19" s="223">
        <f t="shared" si="0"/>
        <v>9</v>
      </c>
      <c r="C19" s="227" t="s">
        <v>438</v>
      </c>
      <c r="D19" s="225"/>
      <c r="E19" s="225"/>
      <c r="F19" s="225"/>
      <c r="G19" s="459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2:20" ht="15" customHeight="1" x14ac:dyDescent="0.25">
      <c r="B20" s="223">
        <f t="shared" si="0"/>
        <v>10</v>
      </c>
      <c r="C20" s="227" t="s">
        <v>439</v>
      </c>
      <c r="D20" s="225"/>
      <c r="E20" s="225"/>
      <c r="F20" s="225"/>
      <c r="G20" s="459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</row>
    <row r="21" spans="2:20" ht="15" customHeight="1" x14ac:dyDescent="0.25">
      <c r="B21" s="223">
        <f t="shared" si="0"/>
        <v>11</v>
      </c>
      <c r="C21" s="227" t="s">
        <v>440</v>
      </c>
      <c r="D21" s="225"/>
      <c r="E21" s="225"/>
      <c r="F21" s="225"/>
      <c r="G21" s="459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</row>
    <row r="22" spans="2:20" ht="15" customHeight="1" x14ac:dyDescent="0.25">
      <c r="B22" s="223"/>
      <c r="C22" s="228" t="s">
        <v>441</v>
      </c>
      <c r="D22" s="229">
        <f>57.502</f>
        <v>57.502000000000002</v>
      </c>
      <c r="E22" s="229">
        <v>59.228999999999999</v>
      </c>
      <c r="F22" s="229">
        <f>E22*(1+3%)</f>
        <v>61.005870000000002</v>
      </c>
      <c r="G22" s="459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</row>
    <row r="23" spans="2:20" ht="15" customHeight="1" x14ac:dyDescent="0.25"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</row>
    <row r="24" spans="2:20" hidden="1" x14ac:dyDescent="0.25">
      <c r="C24" s="218" t="s">
        <v>442</v>
      </c>
      <c r="D24" s="211">
        <v>17.13</v>
      </c>
      <c r="E24" s="211">
        <v>45.21</v>
      </c>
    </row>
    <row r="28" spans="2:20" x14ac:dyDescent="0.25">
      <c r="E28" s="230"/>
    </row>
  </sheetData>
  <mergeCells count="1">
    <mergeCell ref="G9:G22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82" orientation="landscape" r:id="rId1"/>
  <headerFooter alignWithMargins="0">
    <oddHeader>&amp;LARR for FY 2017-18</oddHeader>
    <oddFooter>&amp;LNew Delhi Municipal Council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E51"/>
  <sheetViews>
    <sheetView showGridLines="0" view="pageBreakPreview" topLeftCell="A20" zoomScale="70" zoomScaleNormal="85" zoomScaleSheetLayoutView="70" workbookViewId="0">
      <selection activeCell="K29" sqref="K29"/>
    </sheetView>
  </sheetViews>
  <sheetFormatPr defaultRowHeight="13.5" x14ac:dyDescent="0.25"/>
  <cols>
    <col min="1" max="1" width="7.7109375" style="211" customWidth="1"/>
    <col min="2" max="2" width="5.140625" style="217" customWidth="1"/>
    <col min="3" max="3" width="5.140625" style="211" customWidth="1"/>
    <col min="4" max="4" width="59.42578125" style="211" customWidth="1"/>
    <col min="5" max="7" width="14.42578125" style="211" customWidth="1"/>
    <col min="8" max="251" width="9.140625" style="211"/>
    <col min="252" max="252" width="7.7109375" style="211" customWidth="1"/>
    <col min="253" max="254" width="5.140625" style="211" customWidth="1"/>
    <col min="255" max="255" width="59.42578125" style="211" customWidth="1"/>
    <col min="256" max="256" width="14" style="211" customWidth="1"/>
    <col min="257" max="259" width="14.28515625" style="211" customWidth="1"/>
    <col min="260" max="260" width="14.140625" style="211" customWidth="1"/>
    <col min="261" max="261" width="13.5703125" style="211" customWidth="1"/>
    <col min="262" max="262" width="15" style="211" customWidth="1"/>
    <col min="263" max="507" width="9.140625" style="211"/>
    <col min="508" max="508" width="7.7109375" style="211" customWidth="1"/>
    <col min="509" max="510" width="5.140625" style="211" customWidth="1"/>
    <col min="511" max="511" width="59.42578125" style="211" customWidth="1"/>
    <col min="512" max="512" width="14" style="211" customWidth="1"/>
    <col min="513" max="515" width="14.28515625" style="211" customWidth="1"/>
    <col min="516" max="516" width="14.140625" style="211" customWidth="1"/>
    <col min="517" max="517" width="13.5703125" style="211" customWidth="1"/>
    <col min="518" max="518" width="15" style="211" customWidth="1"/>
    <col min="519" max="763" width="9.140625" style="211"/>
    <col min="764" max="764" width="7.7109375" style="211" customWidth="1"/>
    <col min="765" max="766" width="5.140625" style="211" customWidth="1"/>
    <col min="767" max="767" width="59.42578125" style="211" customWidth="1"/>
    <col min="768" max="768" width="14" style="211" customWidth="1"/>
    <col min="769" max="771" width="14.28515625" style="211" customWidth="1"/>
    <col min="772" max="772" width="14.140625" style="211" customWidth="1"/>
    <col min="773" max="773" width="13.5703125" style="211" customWidth="1"/>
    <col min="774" max="774" width="15" style="211" customWidth="1"/>
    <col min="775" max="1019" width="9.140625" style="211"/>
    <col min="1020" max="1020" width="7.7109375" style="211" customWidth="1"/>
    <col min="1021" max="1022" width="5.140625" style="211" customWidth="1"/>
    <col min="1023" max="1023" width="59.42578125" style="211" customWidth="1"/>
    <col min="1024" max="1024" width="14" style="211" customWidth="1"/>
    <col min="1025" max="1027" width="14.28515625" style="211" customWidth="1"/>
    <col min="1028" max="1028" width="14.140625" style="211" customWidth="1"/>
    <col min="1029" max="1029" width="13.5703125" style="211" customWidth="1"/>
    <col min="1030" max="1030" width="15" style="211" customWidth="1"/>
    <col min="1031" max="1275" width="9.140625" style="211"/>
    <col min="1276" max="1276" width="7.7109375" style="211" customWidth="1"/>
    <col min="1277" max="1278" width="5.140625" style="211" customWidth="1"/>
    <col min="1279" max="1279" width="59.42578125" style="211" customWidth="1"/>
    <col min="1280" max="1280" width="14" style="211" customWidth="1"/>
    <col min="1281" max="1283" width="14.28515625" style="211" customWidth="1"/>
    <col min="1284" max="1284" width="14.140625" style="211" customWidth="1"/>
    <col min="1285" max="1285" width="13.5703125" style="211" customWidth="1"/>
    <col min="1286" max="1286" width="15" style="211" customWidth="1"/>
    <col min="1287" max="1531" width="9.140625" style="211"/>
    <col min="1532" max="1532" width="7.7109375" style="211" customWidth="1"/>
    <col min="1533" max="1534" width="5.140625" style="211" customWidth="1"/>
    <col min="1535" max="1535" width="59.42578125" style="211" customWidth="1"/>
    <col min="1536" max="1536" width="14" style="211" customWidth="1"/>
    <col min="1537" max="1539" width="14.28515625" style="211" customWidth="1"/>
    <col min="1540" max="1540" width="14.140625" style="211" customWidth="1"/>
    <col min="1541" max="1541" width="13.5703125" style="211" customWidth="1"/>
    <col min="1542" max="1542" width="15" style="211" customWidth="1"/>
    <col min="1543" max="1787" width="9.140625" style="211"/>
    <col min="1788" max="1788" width="7.7109375" style="211" customWidth="1"/>
    <col min="1789" max="1790" width="5.140625" style="211" customWidth="1"/>
    <col min="1791" max="1791" width="59.42578125" style="211" customWidth="1"/>
    <col min="1792" max="1792" width="14" style="211" customWidth="1"/>
    <col min="1793" max="1795" width="14.28515625" style="211" customWidth="1"/>
    <col min="1796" max="1796" width="14.140625" style="211" customWidth="1"/>
    <col min="1797" max="1797" width="13.5703125" style="211" customWidth="1"/>
    <col min="1798" max="1798" width="15" style="211" customWidth="1"/>
    <col min="1799" max="2043" width="9.140625" style="211"/>
    <col min="2044" max="2044" width="7.7109375" style="211" customWidth="1"/>
    <col min="2045" max="2046" width="5.140625" style="211" customWidth="1"/>
    <col min="2047" max="2047" width="59.42578125" style="211" customWidth="1"/>
    <col min="2048" max="2048" width="14" style="211" customWidth="1"/>
    <col min="2049" max="2051" width="14.28515625" style="211" customWidth="1"/>
    <col min="2052" max="2052" width="14.140625" style="211" customWidth="1"/>
    <col min="2053" max="2053" width="13.5703125" style="211" customWidth="1"/>
    <col min="2054" max="2054" width="15" style="211" customWidth="1"/>
    <col min="2055" max="2299" width="9.140625" style="211"/>
    <col min="2300" max="2300" width="7.7109375" style="211" customWidth="1"/>
    <col min="2301" max="2302" width="5.140625" style="211" customWidth="1"/>
    <col min="2303" max="2303" width="59.42578125" style="211" customWidth="1"/>
    <col min="2304" max="2304" width="14" style="211" customWidth="1"/>
    <col min="2305" max="2307" width="14.28515625" style="211" customWidth="1"/>
    <col min="2308" max="2308" width="14.140625" style="211" customWidth="1"/>
    <col min="2309" max="2309" width="13.5703125" style="211" customWidth="1"/>
    <col min="2310" max="2310" width="15" style="211" customWidth="1"/>
    <col min="2311" max="2555" width="9.140625" style="211"/>
    <col min="2556" max="2556" width="7.7109375" style="211" customWidth="1"/>
    <col min="2557" max="2558" width="5.140625" style="211" customWidth="1"/>
    <col min="2559" max="2559" width="59.42578125" style="211" customWidth="1"/>
    <col min="2560" max="2560" width="14" style="211" customWidth="1"/>
    <col min="2561" max="2563" width="14.28515625" style="211" customWidth="1"/>
    <col min="2564" max="2564" width="14.140625" style="211" customWidth="1"/>
    <col min="2565" max="2565" width="13.5703125" style="211" customWidth="1"/>
    <col min="2566" max="2566" width="15" style="211" customWidth="1"/>
    <col min="2567" max="2811" width="9.140625" style="211"/>
    <col min="2812" max="2812" width="7.7109375" style="211" customWidth="1"/>
    <col min="2813" max="2814" width="5.140625" style="211" customWidth="1"/>
    <col min="2815" max="2815" width="59.42578125" style="211" customWidth="1"/>
    <col min="2816" max="2816" width="14" style="211" customWidth="1"/>
    <col min="2817" max="2819" width="14.28515625" style="211" customWidth="1"/>
    <col min="2820" max="2820" width="14.140625" style="211" customWidth="1"/>
    <col min="2821" max="2821" width="13.5703125" style="211" customWidth="1"/>
    <col min="2822" max="2822" width="15" style="211" customWidth="1"/>
    <col min="2823" max="3067" width="9.140625" style="211"/>
    <col min="3068" max="3068" width="7.7109375" style="211" customWidth="1"/>
    <col min="3069" max="3070" width="5.140625" style="211" customWidth="1"/>
    <col min="3071" max="3071" width="59.42578125" style="211" customWidth="1"/>
    <col min="3072" max="3072" width="14" style="211" customWidth="1"/>
    <col min="3073" max="3075" width="14.28515625" style="211" customWidth="1"/>
    <col min="3076" max="3076" width="14.140625" style="211" customWidth="1"/>
    <col min="3077" max="3077" width="13.5703125" style="211" customWidth="1"/>
    <col min="3078" max="3078" width="15" style="211" customWidth="1"/>
    <col min="3079" max="3323" width="9.140625" style="211"/>
    <col min="3324" max="3324" width="7.7109375" style="211" customWidth="1"/>
    <col min="3325" max="3326" width="5.140625" style="211" customWidth="1"/>
    <col min="3327" max="3327" width="59.42578125" style="211" customWidth="1"/>
    <col min="3328" max="3328" width="14" style="211" customWidth="1"/>
    <col min="3329" max="3331" width="14.28515625" style="211" customWidth="1"/>
    <col min="3332" max="3332" width="14.140625" style="211" customWidth="1"/>
    <col min="3333" max="3333" width="13.5703125" style="211" customWidth="1"/>
    <col min="3334" max="3334" width="15" style="211" customWidth="1"/>
    <col min="3335" max="3579" width="9.140625" style="211"/>
    <col min="3580" max="3580" width="7.7109375" style="211" customWidth="1"/>
    <col min="3581" max="3582" width="5.140625" style="211" customWidth="1"/>
    <col min="3583" max="3583" width="59.42578125" style="211" customWidth="1"/>
    <col min="3584" max="3584" width="14" style="211" customWidth="1"/>
    <col min="3585" max="3587" width="14.28515625" style="211" customWidth="1"/>
    <col min="3588" max="3588" width="14.140625" style="211" customWidth="1"/>
    <col min="3589" max="3589" width="13.5703125" style="211" customWidth="1"/>
    <col min="3590" max="3590" width="15" style="211" customWidth="1"/>
    <col min="3591" max="3835" width="9.140625" style="211"/>
    <col min="3836" max="3836" width="7.7109375" style="211" customWidth="1"/>
    <col min="3837" max="3838" width="5.140625" style="211" customWidth="1"/>
    <col min="3839" max="3839" width="59.42578125" style="211" customWidth="1"/>
    <col min="3840" max="3840" width="14" style="211" customWidth="1"/>
    <col min="3841" max="3843" width="14.28515625" style="211" customWidth="1"/>
    <col min="3844" max="3844" width="14.140625" style="211" customWidth="1"/>
    <col min="3845" max="3845" width="13.5703125" style="211" customWidth="1"/>
    <col min="3846" max="3846" width="15" style="211" customWidth="1"/>
    <col min="3847" max="4091" width="9.140625" style="211"/>
    <col min="4092" max="4092" width="7.7109375" style="211" customWidth="1"/>
    <col min="4093" max="4094" width="5.140625" style="211" customWidth="1"/>
    <col min="4095" max="4095" width="59.42578125" style="211" customWidth="1"/>
    <col min="4096" max="4096" width="14" style="211" customWidth="1"/>
    <col min="4097" max="4099" width="14.28515625" style="211" customWidth="1"/>
    <col min="4100" max="4100" width="14.140625" style="211" customWidth="1"/>
    <col min="4101" max="4101" width="13.5703125" style="211" customWidth="1"/>
    <col min="4102" max="4102" width="15" style="211" customWidth="1"/>
    <col min="4103" max="4347" width="9.140625" style="211"/>
    <col min="4348" max="4348" width="7.7109375" style="211" customWidth="1"/>
    <col min="4349" max="4350" width="5.140625" style="211" customWidth="1"/>
    <col min="4351" max="4351" width="59.42578125" style="211" customWidth="1"/>
    <col min="4352" max="4352" width="14" style="211" customWidth="1"/>
    <col min="4353" max="4355" width="14.28515625" style="211" customWidth="1"/>
    <col min="4356" max="4356" width="14.140625" style="211" customWidth="1"/>
    <col min="4357" max="4357" width="13.5703125" style="211" customWidth="1"/>
    <col min="4358" max="4358" width="15" style="211" customWidth="1"/>
    <col min="4359" max="4603" width="9.140625" style="211"/>
    <col min="4604" max="4604" width="7.7109375" style="211" customWidth="1"/>
    <col min="4605" max="4606" width="5.140625" style="211" customWidth="1"/>
    <col min="4607" max="4607" width="59.42578125" style="211" customWidth="1"/>
    <col min="4608" max="4608" width="14" style="211" customWidth="1"/>
    <col min="4609" max="4611" width="14.28515625" style="211" customWidth="1"/>
    <col min="4612" max="4612" width="14.140625" style="211" customWidth="1"/>
    <col min="4613" max="4613" width="13.5703125" style="211" customWidth="1"/>
    <col min="4614" max="4614" width="15" style="211" customWidth="1"/>
    <col min="4615" max="4859" width="9.140625" style="211"/>
    <col min="4860" max="4860" width="7.7109375" style="211" customWidth="1"/>
    <col min="4861" max="4862" width="5.140625" style="211" customWidth="1"/>
    <col min="4863" max="4863" width="59.42578125" style="211" customWidth="1"/>
    <col min="4864" max="4864" width="14" style="211" customWidth="1"/>
    <col min="4865" max="4867" width="14.28515625" style="211" customWidth="1"/>
    <col min="4868" max="4868" width="14.140625" style="211" customWidth="1"/>
    <col min="4869" max="4869" width="13.5703125" style="211" customWidth="1"/>
    <col min="4870" max="4870" width="15" style="211" customWidth="1"/>
    <col min="4871" max="5115" width="9.140625" style="211"/>
    <col min="5116" max="5116" width="7.7109375" style="211" customWidth="1"/>
    <col min="5117" max="5118" width="5.140625" style="211" customWidth="1"/>
    <col min="5119" max="5119" width="59.42578125" style="211" customWidth="1"/>
    <col min="5120" max="5120" width="14" style="211" customWidth="1"/>
    <col min="5121" max="5123" width="14.28515625" style="211" customWidth="1"/>
    <col min="5124" max="5124" width="14.140625" style="211" customWidth="1"/>
    <col min="5125" max="5125" width="13.5703125" style="211" customWidth="1"/>
    <col min="5126" max="5126" width="15" style="211" customWidth="1"/>
    <col min="5127" max="5371" width="9.140625" style="211"/>
    <col min="5372" max="5372" width="7.7109375" style="211" customWidth="1"/>
    <col min="5373" max="5374" width="5.140625" style="211" customWidth="1"/>
    <col min="5375" max="5375" width="59.42578125" style="211" customWidth="1"/>
    <col min="5376" max="5376" width="14" style="211" customWidth="1"/>
    <col min="5377" max="5379" width="14.28515625" style="211" customWidth="1"/>
    <col min="5380" max="5380" width="14.140625" style="211" customWidth="1"/>
    <col min="5381" max="5381" width="13.5703125" style="211" customWidth="1"/>
    <col min="5382" max="5382" width="15" style="211" customWidth="1"/>
    <col min="5383" max="5627" width="9.140625" style="211"/>
    <col min="5628" max="5628" width="7.7109375" style="211" customWidth="1"/>
    <col min="5629" max="5630" width="5.140625" style="211" customWidth="1"/>
    <col min="5631" max="5631" width="59.42578125" style="211" customWidth="1"/>
    <col min="5632" max="5632" width="14" style="211" customWidth="1"/>
    <col min="5633" max="5635" width="14.28515625" style="211" customWidth="1"/>
    <col min="5636" max="5636" width="14.140625" style="211" customWidth="1"/>
    <col min="5637" max="5637" width="13.5703125" style="211" customWidth="1"/>
    <col min="5638" max="5638" width="15" style="211" customWidth="1"/>
    <col min="5639" max="5883" width="9.140625" style="211"/>
    <col min="5884" max="5884" width="7.7109375" style="211" customWidth="1"/>
    <col min="5885" max="5886" width="5.140625" style="211" customWidth="1"/>
    <col min="5887" max="5887" width="59.42578125" style="211" customWidth="1"/>
    <col min="5888" max="5888" width="14" style="211" customWidth="1"/>
    <col min="5889" max="5891" width="14.28515625" style="211" customWidth="1"/>
    <col min="5892" max="5892" width="14.140625" style="211" customWidth="1"/>
    <col min="5893" max="5893" width="13.5703125" style="211" customWidth="1"/>
    <col min="5894" max="5894" width="15" style="211" customWidth="1"/>
    <col min="5895" max="6139" width="9.140625" style="211"/>
    <col min="6140" max="6140" width="7.7109375" style="211" customWidth="1"/>
    <col min="6141" max="6142" width="5.140625" style="211" customWidth="1"/>
    <col min="6143" max="6143" width="59.42578125" style="211" customWidth="1"/>
    <col min="6144" max="6144" width="14" style="211" customWidth="1"/>
    <col min="6145" max="6147" width="14.28515625" style="211" customWidth="1"/>
    <col min="6148" max="6148" width="14.140625" style="211" customWidth="1"/>
    <col min="6149" max="6149" width="13.5703125" style="211" customWidth="1"/>
    <col min="6150" max="6150" width="15" style="211" customWidth="1"/>
    <col min="6151" max="6395" width="9.140625" style="211"/>
    <col min="6396" max="6396" width="7.7109375" style="211" customWidth="1"/>
    <col min="6397" max="6398" width="5.140625" style="211" customWidth="1"/>
    <col min="6399" max="6399" width="59.42578125" style="211" customWidth="1"/>
    <col min="6400" max="6400" width="14" style="211" customWidth="1"/>
    <col min="6401" max="6403" width="14.28515625" style="211" customWidth="1"/>
    <col min="6404" max="6404" width="14.140625" style="211" customWidth="1"/>
    <col min="6405" max="6405" width="13.5703125" style="211" customWidth="1"/>
    <col min="6406" max="6406" width="15" style="211" customWidth="1"/>
    <col min="6407" max="6651" width="9.140625" style="211"/>
    <col min="6652" max="6652" width="7.7109375" style="211" customWidth="1"/>
    <col min="6653" max="6654" width="5.140625" style="211" customWidth="1"/>
    <col min="6655" max="6655" width="59.42578125" style="211" customWidth="1"/>
    <col min="6656" max="6656" width="14" style="211" customWidth="1"/>
    <col min="6657" max="6659" width="14.28515625" style="211" customWidth="1"/>
    <col min="6660" max="6660" width="14.140625" style="211" customWidth="1"/>
    <col min="6661" max="6661" width="13.5703125" style="211" customWidth="1"/>
    <col min="6662" max="6662" width="15" style="211" customWidth="1"/>
    <col min="6663" max="6907" width="9.140625" style="211"/>
    <col min="6908" max="6908" width="7.7109375" style="211" customWidth="1"/>
    <col min="6909" max="6910" width="5.140625" style="211" customWidth="1"/>
    <col min="6911" max="6911" width="59.42578125" style="211" customWidth="1"/>
    <col min="6912" max="6912" width="14" style="211" customWidth="1"/>
    <col min="6913" max="6915" width="14.28515625" style="211" customWidth="1"/>
    <col min="6916" max="6916" width="14.140625" style="211" customWidth="1"/>
    <col min="6917" max="6917" width="13.5703125" style="211" customWidth="1"/>
    <col min="6918" max="6918" width="15" style="211" customWidth="1"/>
    <col min="6919" max="7163" width="9.140625" style="211"/>
    <col min="7164" max="7164" width="7.7109375" style="211" customWidth="1"/>
    <col min="7165" max="7166" width="5.140625" style="211" customWidth="1"/>
    <col min="7167" max="7167" width="59.42578125" style="211" customWidth="1"/>
    <col min="7168" max="7168" width="14" style="211" customWidth="1"/>
    <col min="7169" max="7171" width="14.28515625" style="211" customWidth="1"/>
    <col min="7172" max="7172" width="14.140625" style="211" customWidth="1"/>
    <col min="7173" max="7173" width="13.5703125" style="211" customWidth="1"/>
    <col min="7174" max="7174" width="15" style="211" customWidth="1"/>
    <col min="7175" max="7419" width="9.140625" style="211"/>
    <col min="7420" max="7420" width="7.7109375" style="211" customWidth="1"/>
    <col min="7421" max="7422" width="5.140625" style="211" customWidth="1"/>
    <col min="7423" max="7423" width="59.42578125" style="211" customWidth="1"/>
    <col min="7424" max="7424" width="14" style="211" customWidth="1"/>
    <col min="7425" max="7427" width="14.28515625" style="211" customWidth="1"/>
    <col min="7428" max="7428" width="14.140625" style="211" customWidth="1"/>
    <col min="7429" max="7429" width="13.5703125" style="211" customWidth="1"/>
    <col min="7430" max="7430" width="15" style="211" customWidth="1"/>
    <col min="7431" max="7675" width="9.140625" style="211"/>
    <col min="7676" max="7676" width="7.7109375" style="211" customWidth="1"/>
    <col min="7677" max="7678" width="5.140625" style="211" customWidth="1"/>
    <col min="7679" max="7679" width="59.42578125" style="211" customWidth="1"/>
    <col min="7680" max="7680" width="14" style="211" customWidth="1"/>
    <col min="7681" max="7683" width="14.28515625" style="211" customWidth="1"/>
    <col min="7684" max="7684" width="14.140625" style="211" customWidth="1"/>
    <col min="7685" max="7685" width="13.5703125" style="211" customWidth="1"/>
    <col min="7686" max="7686" width="15" style="211" customWidth="1"/>
    <col min="7687" max="7931" width="9.140625" style="211"/>
    <col min="7932" max="7932" width="7.7109375" style="211" customWidth="1"/>
    <col min="7933" max="7934" width="5.140625" style="211" customWidth="1"/>
    <col min="7935" max="7935" width="59.42578125" style="211" customWidth="1"/>
    <col min="7936" max="7936" width="14" style="211" customWidth="1"/>
    <col min="7937" max="7939" width="14.28515625" style="211" customWidth="1"/>
    <col min="7940" max="7940" width="14.140625" style="211" customWidth="1"/>
    <col min="7941" max="7941" width="13.5703125" style="211" customWidth="1"/>
    <col min="7942" max="7942" width="15" style="211" customWidth="1"/>
    <col min="7943" max="8187" width="9.140625" style="211"/>
    <col min="8188" max="8188" width="7.7109375" style="211" customWidth="1"/>
    <col min="8189" max="8190" width="5.140625" style="211" customWidth="1"/>
    <col min="8191" max="8191" width="59.42578125" style="211" customWidth="1"/>
    <col min="8192" max="8192" width="14" style="211" customWidth="1"/>
    <col min="8193" max="8195" width="14.28515625" style="211" customWidth="1"/>
    <col min="8196" max="8196" width="14.140625" style="211" customWidth="1"/>
    <col min="8197" max="8197" width="13.5703125" style="211" customWidth="1"/>
    <col min="8198" max="8198" width="15" style="211" customWidth="1"/>
    <col min="8199" max="8443" width="9.140625" style="211"/>
    <col min="8444" max="8444" width="7.7109375" style="211" customWidth="1"/>
    <col min="8445" max="8446" width="5.140625" style="211" customWidth="1"/>
    <col min="8447" max="8447" width="59.42578125" style="211" customWidth="1"/>
    <col min="8448" max="8448" width="14" style="211" customWidth="1"/>
    <col min="8449" max="8451" width="14.28515625" style="211" customWidth="1"/>
    <col min="8452" max="8452" width="14.140625" style="211" customWidth="1"/>
    <col min="8453" max="8453" width="13.5703125" style="211" customWidth="1"/>
    <col min="8454" max="8454" width="15" style="211" customWidth="1"/>
    <col min="8455" max="8699" width="9.140625" style="211"/>
    <col min="8700" max="8700" width="7.7109375" style="211" customWidth="1"/>
    <col min="8701" max="8702" width="5.140625" style="211" customWidth="1"/>
    <col min="8703" max="8703" width="59.42578125" style="211" customWidth="1"/>
    <col min="8704" max="8704" width="14" style="211" customWidth="1"/>
    <col min="8705" max="8707" width="14.28515625" style="211" customWidth="1"/>
    <col min="8708" max="8708" width="14.140625" style="211" customWidth="1"/>
    <col min="8709" max="8709" width="13.5703125" style="211" customWidth="1"/>
    <col min="8710" max="8710" width="15" style="211" customWidth="1"/>
    <col min="8711" max="8955" width="9.140625" style="211"/>
    <col min="8956" max="8956" width="7.7109375" style="211" customWidth="1"/>
    <col min="8957" max="8958" width="5.140625" style="211" customWidth="1"/>
    <col min="8959" max="8959" width="59.42578125" style="211" customWidth="1"/>
    <col min="8960" max="8960" width="14" style="211" customWidth="1"/>
    <col min="8961" max="8963" width="14.28515625" style="211" customWidth="1"/>
    <col min="8964" max="8964" width="14.140625" style="211" customWidth="1"/>
    <col min="8965" max="8965" width="13.5703125" style="211" customWidth="1"/>
    <col min="8966" max="8966" width="15" style="211" customWidth="1"/>
    <col min="8967" max="9211" width="9.140625" style="211"/>
    <col min="9212" max="9212" width="7.7109375" style="211" customWidth="1"/>
    <col min="9213" max="9214" width="5.140625" style="211" customWidth="1"/>
    <col min="9215" max="9215" width="59.42578125" style="211" customWidth="1"/>
    <col min="9216" max="9216" width="14" style="211" customWidth="1"/>
    <col min="9217" max="9219" width="14.28515625" style="211" customWidth="1"/>
    <col min="9220" max="9220" width="14.140625" style="211" customWidth="1"/>
    <col min="9221" max="9221" width="13.5703125" style="211" customWidth="1"/>
    <col min="9222" max="9222" width="15" style="211" customWidth="1"/>
    <col min="9223" max="9467" width="9.140625" style="211"/>
    <col min="9468" max="9468" width="7.7109375" style="211" customWidth="1"/>
    <col min="9469" max="9470" width="5.140625" style="211" customWidth="1"/>
    <col min="9471" max="9471" width="59.42578125" style="211" customWidth="1"/>
    <col min="9472" max="9472" width="14" style="211" customWidth="1"/>
    <col min="9473" max="9475" width="14.28515625" style="211" customWidth="1"/>
    <col min="9476" max="9476" width="14.140625" style="211" customWidth="1"/>
    <col min="9477" max="9477" width="13.5703125" style="211" customWidth="1"/>
    <col min="9478" max="9478" width="15" style="211" customWidth="1"/>
    <col min="9479" max="9723" width="9.140625" style="211"/>
    <col min="9724" max="9724" width="7.7109375" style="211" customWidth="1"/>
    <col min="9725" max="9726" width="5.140625" style="211" customWidth="1"/>
    <col min="9727" max="9727" width="59.42578125" style="211" customWidth="1"/>
    <col min="9728" max="9728" width="14" style="211" customWidth="1"/>
    <col min="9729" max="9731" width="14.28515625" style="211" customWidth="1"/>
    <col min="9732" max="9732" width="14.140625" style="211" customWidth="1"/>
    <col min="9733" max="9733" width="13.5703125" style="211" customWidth="1"/>
    <col min="9734" max="9734" width="15" style="211" customWidth="1"/>
    <col min="9735" max="9979" width="9.140625" style="211"/>
    <col min="9980" max="9980" width="7.7109375" style="211" customWidth="1"/>
    <col min="9981" max="9982" width="5.140625" style="211" customWidth="1"/>
    <col min="9983" max="9983" width="59.42578125" style="211" customWidth="1"/>
    <col min="9984" max="9984" width="14" style="211" customWidth="1"/>
    <col min="9985" max="9987" width="14.28515625" style="211" customWidth="1"/>
    <col min="9988" max="9988" width="14.140625" style="211" customWidth="1"/>
    <col min="9989" max="9989" width="13.5703125" style="211" customWidth="1"/>
    <col min="9990" max="9990" width="15" style="211" customWidth="1"/>
    <col min="9991" max="10235" width="9.140625" style="211"/>
    <col min="10236" max="10236" width="7.7109375" style="211" customWidth="1"/>
    <col min="10237" max="10238" width="5.140625" style="211" customWidth="1"/>
    <col min="10239" max="10239" width="59.42578125" style="211" customWidth="1"/>
    <col min="10240" max="10240" width="14" style="211" customWidth="1"/>
    <col min="10241" max="10243" width="14.28515625" style="211" customWidth="1"/>
    <col min="10244" max="10244" width="14.140625" style="211" customWidth="1"/>
    <col min="10245" max="10245" width="13.5703125" style="211" customWidth="1"/>
    <col min="10246" max="10246" width="15" style="211" customWidth="1"/>
    <col min="10247" max="10491" width="9.140625" style="211"/>
    <col min="10492" max="10492" width="7.7109375" style="211" customWidth="1"/>
    <col min="10493" max="10494" width="5.140625" style="211" customWidth="1"/>
    <col min="10495" max="10495" width="59.42578125" style="211" customWidth="1"/>
    <col min="10496" max="10496" width="14" style="211" customWidth="1"/>
    <col min="10497" max="10499" width="14.28515625" style="211" customWidth="1"/>
    <col min="10500" max="10500" width="14.140625" style="211" customWidth="1"/>
    <col min="10501" max="10501" width="13.5703125" style="211" customWidth="1"/>
    <col min="10502" max="10502" width="15" style="211" customWidth="1"/>
    <col min="10503" max="10747" width="9.140625" style="211"/>
    <col min="10748" max="10748" width="7.7109375" style="211" customWidth="1"/>
    <col min="10749" max="10750" width="5.140625" style="211" customWidth="1"/>
    <col min="10751" max="10751" width="59.42578125" style="211" customWidth="1"/>
    <col min="10752" max="10752" width="14" style="211" customWidth="1"/>
    <col min="10753" max="10755" width="14.28515625" style="211" customWidth="1"/>
    <col min="10756" max="10756" width="14.140625" style="211" customWidth="1"/>
    <col min="10757" max="10757" width="13.5703125" style="211" customWidth="1"/>
    <col min="10758" max="10758" width="15" style="211" customWidth="1"/>
    <col min="10759" max="11003" width="9.140625" style="211"/>
    <col min="11004" max="11004" width="7.7109375" style="211" customWidth="1"/>
    <col min="11005" max="11006" width="5.140625" style="211" customWidth="1"/>
    <col min="11007" max="11007" width="59.42578125" style="211" customWidth="1"/>
    <col min="11008" max="11008" width="14" style="211" customWidth="1"/>
    <col min="11009" max="11011" width="14.28515625" style="211" customWidth="1"/>
    <col min="11012" max="11012" width="14.140625" style="211" customWidth="1"/>
    <col min="11013" max="11013" width="13.5703125" style="211" customWidth="1"/>
    <col min="11014" max="11014" width="15" style="211" customWidth="1"/>
    <col min="11015" max="11259" width="9.140625" style="211"/>
    <col min="11260" max="11260" width="7.7109375" style="211" customWidth="1"/>
    <col min="11261" max="11262" width="5.140625" style="211" customWidth="1"/>
    <col min="11263" max="11263" width="59.42578125" style="211" customWidth="1"/>
    <col min="11264" max="11264" width="14" style="211" customWidth="1"/>
    <col min="11265" max="11267" width="14.28515625" style="211" customWidth="1"/>
    <col min="11268" max="11268" width="14.140625" style="211" customWidth="1"/>
    <col min="11269" max="11269" width="13.5703125" style="211" customWidth="1"/>
    <col min="11270" max="11270" width="15" style="211" customWidth="1"/>
    <col min="11271" max="11515" width="9.140625" style="211"/>
    <col min="11516" max="11516" width="7.7109375" style="211" customWidth="1"/>
    <col min="11517" max="11518" width="5.140625" style="211" customWidth="1"/>
    <col min="11519" max="11519" width="59.42578125" style="211" customWidth="1"/>
    <col min="11520" max="11520" width="14" style="211" customWidth="1"/>
    <col min="11521" max="11523" width="14.28515625" style="211" customWidth="1"/>
    <col min="11524" max="11524" width="14.140625" style="211" customWidth="1"/>
    <col min="11525" max="11525" width="13.5703125" style="211" customWidth="1"/>
    <col min="11526" max="11526" width="15" style="211" customWidth="1"/>
    <col min="11527" max="11771" width="9.140625" style="211"/>
    <col min="11772" max="11772" width="7.7109375" style="211" customWidth="1"/>
    <col min="11773" max="11774" width="5.140625" style="211" customWidth="1"/>
    <col min="11775" max="11775" width="59.42578125" style="211" customWidth="1"/>
    <col min="11776" max="11776" width="14" style="211" customWidth="1"/>
    <col min="11777" max="11779" width="14.28515625" style="211" customWidth="1"/>
    <col min="11780" max="11780" width="14.140625" style="211" customWidth="1"/>
    <col min="11781" max="11781" width="13.5703125" style="211" customWidth="1"/>
    <col min="11782" max="11782" width="15" style="211" customWidth="1"/>
    <col min="11783" max="12027" width="9.140625" style="211"/>
    <col min="12028" max="12028" width="7.7109375" style="211" customWidth="1"/>
    <col min="12029" max="12030" width="5.140625" style="211" customWidth="1"/>
    <col min="12031" max="12031" width="59.42578125" style="211" customWidth="1"/>
    <col min="12032" max="12032" width="14" style="211" customWidth="1"/>
    <col min="12033" max="12035" width="14.28515625" style="211" customWidth="1"/>
    <col min="12036" max="12036" width="14.140625" style="211" customWidth="1"/>
    <col min="12037" max="12037" width="13.5703125" style="211" customWidth="1"/>
    <col min="12038" max="12038" width="15" style="211" customWidth="1"/>
    <col min="12039" max="12283" width="9.140625" style="211"/>
    <col min="12284" max="12284" width="7.7109375" style="211" customWidth="1"/>
    <col min="12285" max="12286" width="5.140625" style="211" customWidth="1"/>
    <col min="12287" max="12287" width="59.42578125" style="211" customWidth="1"/>
    <col min="12288" max="12288" width="14" style="211" customWidth="1"/>
    <col min="12289" max="12291" width="14.28515625" style="211" customWidth="1"/>
    <col min="12292" max="12292" width="14.140625" style="211" customWidth="1"/>
    <col min="12293" max="12293" width="13.5703125" style="211" customWidth="1"/>
    <col min="12294" max="12294" width="15" style="211" customWidth="1"/>
    <col min="12295" max="12539" width="9.140625" style="211"/>
    <col min="12540" max="12540" width="7.7109375" style="211" customWidth="1"/>
    <col min="12541" max="12542" width="5.140625" style="211" customWidth="1"/>
    <col min="12543" max="12543" width="59.42578125" style="211" customWidth="1"/>
    <col min="12544" max="12544" width="14" style="211" customWidth="1"/>
    <col min="12545" max="12547" width="14.28515625" style="211" customWidth="1"/>
    <col min="12548" max="12548" width="14.140625" style="211" customWidth="1"/>
    <col min="12549" max="12549" width="13.5703125" style="211" customWidth="1"/>
    <col min="12550" max="12550" width="15" style="211" customWidth="1"/>
    <col min="12551" max="12795" width="9.140625" style="211"/>
    <col min="12796" max="12796" width="7.7109375" style="211" customWidth="1"/>
    <col min="12797" max="12798" width="5.140625" style="211" customWidth="1"/>
    <col min="12799" max="12799" width="59.42578125" style="211" customWidth="1"/>
    <col min="12800" max="12800" width="14" style="211" customWidth="1"/>
    <col min="12801" max="12803" width="14.28515625" style="211" customWidth="1"/>
    <col min="12804" max="12804" width="14.140625" style="211" customWidth="1"/>
    <col min="12805" max="12805" width="13.5703125" style="211" customWidth="1"/>
    <col min="12806" max="12806" width="15" style="211" customWidth="1"/>
    <col min="12807" max="13051" width="9.140625" style="211"/>
    <col min="13052" max="13052" width="7.7109375" style="211" customWidth="1"/>
    <col min="13053" max="13054" width="5.140625" style="211" customWidth="1"/>
    <col min="13055" max="13055" width="59.42578125" style="211" customWidth="1"/>
    <col min="13056" max="13056" width="14" style="211" customWidth="1"/>
    <col min="13057" max="13059" width="14.28515625" style="211" customWidth="1"/>
    <col min="13060" max="13060" width="14.140625" style="211" customWidth="1"/>
    <col min="13061" max="13061" width="13.5703125" style="211" customWidth="1"/>
    <col min="13062" max="13062" width="15" style="211" customWidth="1"/>
    <col min="13063" max="13307" width="9.140625" style="211"/>
    <col min="13308" max="13308" width="7.7109375" style="211" customWidth="1"/>
    <col min="13309" max="13310" width="5.140625" style="211" customWidth="1"/>
    <col min="13311" max="13311" width="59.42578125" style="211" customWidth="1"/>
    <col min="13312" max="13312" width="14" style="211" customWidth="1"/>
    <col min="13313" max="13315" width="14.28515625" style="211" customWidth="1"/>
    <col min="13316" max="13316" width="14.140625" style="211" customWidth="1"/>
    <col min="13317" max="13317" width="13.5703125" style="211" customWidth="1"/>
    <col min="13318" max="13318" width="15" style="211" customWidth="1"/>
    <col min="13319" max="13563" width="9.140625" style="211"/>
    <col min="13564" max="13564" width="7.7109375" style="211" customWidth="1"/>
    <col min="13565" max="13566" width="5.140625" style="211" customWidth="1"/>
    <col min="13567" max="13567" width="59.42578125" style="211" customWidth="1"/>
    <col min="13568" max="13568" width="14" style="211" customWidth="1"/>
    <col min="13569" max="13571" width="14.28515625" style="211" customWidth="1"/>
    <col min="13572" max="13572" width="14.140625" style="211" customWidth="1"/>
    <col min="13573" max="13573" width="13.5703125" style="211" customWidth="1"/>
    <col min="13574" max="13574" width="15" style="211" customWidth="1"/>
    <col min="13575" max="13819" width="9.140625" style="211"/>
    <col min="13820" max="13820" width="7.7109375" style="211" customWidth="1"/>
    <col min="13821" max="13822" width="5.140625" style="211" customWidth="1"/>
    <col min="13823" max="13823" width="59.42578125" style="211" customWidth="1"/>
    <col min="13824" max="13824" width="14" style="211" customWidth="1"/>
    <col min="13825" max="13827" width="14.28515625" style="211" customWidth="1"/>
    <col min="13828" max="13828" width="14.140625" style="211" customWidth="1"/>
    <col min="13829" max="13829" width="13.5703125" style="211" customWidth="1"/>
    <col min="13830" max="13830" width="15" style="211" customWidth="1"/>
    <col min="13831" max="14075" width="9.140625" style="211"/>
    <col min="14076" max="14076" width="7.7109375" style="211" customWidth="1"/>
    <col min="14077" max="14078" width="5.140625" style="211" customWidth="1"/>
    <col min="14079" max="14079" width="59.42578125" style="211" customWidth="1"/>
    <col min="14080" max="14080" width="14" style="211" customWidth="1"/>
    <col min="14081" max="14083" width="14.28515625" style="211" customWidth="1"/>
    <col min="14084" max="14084" width="14.140625" style="211" customWidth="1"/>
    <col min="14085" max="14085" width="13.5703125" style="211" customWidth="1"/>
    <col min="14086" max="14086" width="15" style="211" customWidth="1"/>
    <col min="14087" max="14331" width="9.140625" style="211"/>
    <col min="14332" max="14332" width="7.7109375" style="211" customWidth="1"/>
    <col min="14333" max="14334" width="5.140625" style="211" customWidth="1"/>
    <col min="14335" max="14335" width="59.42578125" style="211" customWidth="1"/>
    <col min="14336" max="14336" width="14" style="211" customWidth="1"/>
    <col min="14337" max="14339" width="14.28515625" style="211" customWidth="1"/>
    <col min="14340" max="14340" width="14.140625" style="211" customWidth="1"/>
    <col min="14341" max="14341" width="13.5703125" style="211" customWidth="1"/>
    <col min="14342" max="14342" width="15" style="211" customWidth="1"/>
    <col min="14343" max="14587" width="9.140625" style="211"/>
    <col min="14588" max="14588" width="7.7109375" style="211" customWidth="1"/>
    <col min="14589" max="14590" width="5.140625" style="211" customWidth="1"/>
    <col min="14591" max="14591" width="59.42578125" style="211" customWidth="1"/>
    <col min="14592" max="14592" width="14" style="211" customWidth="1"/>
    <col min="14593" max="14595" width="14.28515625" style="211" customWidth="1"/>
    <col min="14596" max="14596" width="14.140625" style="211" customWidth="1"/>
    <col min="14597" max="14597" width="13.5703125" style="211" customWidth="1"/>
    <col min="14598" max="14598" width="15" style="211" customWidth="1"/>
    <col min="14599" max="14843" width="9.140625" style="211"/>
    <col min="14844" max="14844" width="7.7109375" style="211" customWidth="1"/>
    <col min="14845" max="14846" width="5.140625" style="211" customWidth="1"/>
    <col min="14847" max="14847" width="59.42578125" style="211" customWidth="1"/>
    <col min="14848" max="14848" width="14" style="211" customWidth="1"/>
    <col min="14849" max="14851" width="14.28515625" style="211" customWidth="1"/>
    <col min="14852" max="14852" width="14.140625" style="211" customWidth="1"/>
    <col min="14853" max="14853" width="13.5703125" style="211" customWidth="1"/>
    <col min="14854" max="14854" width="15" style="211" customWidth="1"/>
    <col min="14855" max="15099" width="9.140625" style="211"/>
    <col min="15100" max="15100" width="7.7109375" style="211" customWidth="1"/>
    <col min="15101" max="15102" width="5.140625" style="211" customWidth="1"/>
    <col min="15103" max="15103" width="59.42578125" style="211" customWidth="1"/>
    <col min="15104" max="15104" width="14" style="211" customWidth="1"/>
    <col min="15105" max="15107" width="14.28515625" style="211" customWidth="1"/>
    <col min="15108" max="15108" width="14.140625" style="211" customWidth="1"/>
    <col min="15109" max="15109" width="13.5703125" style="211" customWidth="1"/>
    <col min="15110" max="15110" width="15" style="211" customWidth="1"/>
    <col min="15111" max="15355" width="9.140625" style="211"/>
    <col min="15356" max="15356" width="7.7109375" style="211" customWidth="1"/>
    <col min="15357" max="15358" width="5.140625" style="211" customWidth="1"/>
    <col min="15359" max="15359" width="59.42578125" style="211" customWidth="1"/>
    <col min="15360" max="15360" width="14" style="211" customWidth="1"/>
    <col min="15361" max="15363" width="14.28515625" style="211" customWidth="1"/>
    <col min="15364" max="15364" width="14.140625" style="211" customWidth="1"/>
    <col min="15365" max="15365" width="13.5703125" style="211" customWidth="1"/>
    <col min="15366" max="15366" width="15" style="211" customWidth="1"/>
    <col min="15367" max="15611" width="9.140625" style="211"/>
    <col min="15612" max="15612" width="7.7109375" style="211" customWidth="1"/>
    <col min="15613" max="15614" width="5.140625" style="211" customWidth="1"/>
    <col min="15615" max="15615" width="59.42578125" style="211" customWidth="1"/>
    <col min="15616" max="15616" width="14" style="211" customWidth="1"/>
    <col min="15617" max="15619" width="14.28515625" style="211" customWidth="1"/>
    <col min="15620" max="15620" width="14.140625" style="211" customWidth="1"/>
    <col min="15621" max="15621" width="13.5703125" style="211" customWidth="1"/>
    <col min="15622" max="15622" width="15" style="211" customWidth="1"/>
    <col min="15623" max="15867" width="9.140625" style="211"/>
    <col min="15868" max="15868" width="7.7109375" style="211" customWidth="1"/>
    <col min="15869" max="15870" width="5.140625" style="211" customWidth="1"/>
    <col min="15871" max="15871" width="59.42578125" style="211" customWidth="1"/>
    <col min="15872" max="15872" width="14" style="211" customWidth="1"/>
    <col min="15873" max="15875" width="14.28515625" style="211" customWidth="1"/>
    <col min="15876" max="15876" width="14.140625" style="211" customWidth="1"/>
    <col min="15877" max="15877" width="13.5703125" style="211" customWidth="1"/>
    <col min="15878" max="15878" width="15" style="211" customWidth="1"/>
    <col min="15879" max="16123" width="9.140625" style="211"/>
    <col min="16124" max="16124" width="7.7109375" style="211" customWidth="1"/>
    <col min="16125" max="16126" width="5.140625" style="211" customWidth="1"/>
    <col min="16127" max="16127" width="59.42578125" style="211" customWidth="1"/>
    <col min="16128" max="16128" width="14" style="211" customWidth="1"/>
    <col min="16129" max="16131" width="14.28515625" style="211" customWidth="1"/>
    <col min="16132" max="16132" width="14.140625" style="211" customWidth="1"/>
    <col min="16133" max="16133" width="13.5703125" style="211" customWidth="1"/>
    <col min="16134" max="16134" width="15" style="211" customWidth="1"/>
    <col min="16135" max="16384" width="9.140625" style="211"/>
  </cols>
  <sheetData>
    <row r="3" spans="1:31" x14ac:dyDescent="0.25">
      <c r="F3" s="231"/>
      <c r="G3" s="231"/>
    </row>
    <row r="5" spans="1:31" ht="15" x14ac:dyDescent="0.25">
      <c r="B5" s="212"/>
      <c r="C5" s="212"/>
      <c r="D5" s="213" t="s">
        <v>0</v>
      </c>
      <c r="E5" s="212"/>
      <c r="F5" s="212"/>
      <c r="G5" s="212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</row>
    <row r="6" spans="1:31" ht="15" x14ac:dyDescent="0.25">
      <c r="B6" s="214" t="s">
        <v>443</v>
      </c>
      <c r="C6" s="214"/>
      <c r="D6" s="214"/>
      <c r="E6" s="215" t="s">
        <v>444</v>
      </c>
      <c r="F6" s="215"/>
      <c r="G6" s="215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</row>
    <row r="7" spans="1:31" ht="53.25" customHeight="1" x14ac:dyDescent="0.25">
      <c r="B7" s="460" t="s">
        <v>426</v>
      </c>
      <c r="C7" s="461"/>
      <c r="D7" s="220" t="s">
        <v>427</v>
      </c>
      <c r="E7" s="202" t="s">
        <v>61</v>
      </c>
      <c r="F7" s="202" t="s">
        <v>110</v>
      </c>
      <c r="G7" s="202" t="s">
        <v>63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</row>
    <row r="8" spans="1:31" ht="15" x14ac:dyDescent="0.25">
      <c r="B8" s="232" t="s">
        <v>10</v>
      </c>
      <c r="C8" s="233"/>
      <c r="D8" s="233" t="s">
        <v>445</v>
      </c>
      <c r="E8" s="234"/>
      <c r="F8" s="235"/>
      <c r="G8" s="235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</row>
    <row r="9" spans="1:31" ht="12.75" customHeight="1" x14ac:dyDescent="0.25">
      <c r="A9" s="222"/>
      <c r="B9" s="223"/>
      <c r="C9" s="224">
        <v>1</v>
      </c>
      <c r="D9" s="224" t="s">
        <v>446</v>
      </c>
      <c r="E9" s="236"/>
      <c r="F9" s="237"/>
      <c r="G9" s="237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</row>
    <row r="10" spans="1:31" ht="12.75" customHeight="1" x14ac:dyDescent="0.25">
      <c r="A10" s="222"/>
      <c r="B10" s="223"/>
      <c r="C10" s="224">
        <v>2</v>
      </c>
      <c r="D10" s="224" t="s">
        <v>447</v>
      </c>
      <c r="E10" s="236"/>
      <c r="F10" s="237"/>
      <c r="G10" s="237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</row>
    <row r="11" spans="1:31" ht="15" x14ac:dyDescent="0.25">
      <c r="B11" s="223"/>
      <c r="C11" s="224">
        <v>3</v>
      </c>
      <c r="D11" s="224" t="s">
        <v>448</v>
      </c>
      <c r="E11" s="236"/>
      <c r="F11" s="237"/>
      <c r="G11" s="237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</row>
    <row r="12" spans="1:31" ht="15" x14ac:dyDescent="0.25">
      <c r="B12" s="223"/>
      <c r="C12" s="224" t="s">
        <v>25</v>
      </c>
      <c r="D12" s="224" t="s">
        <v>449</v>
      </c>
      <c r="E12" s="236"/>
      <c r="F12" s="237"/>
      <c r="G12" s="237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</row>
    <row r="13" spans="1:31" ht="15" x14ac:dyDescent="0.25">
      <c r="B13" s="223"/>
      <c r="C13" s="224" t="s">
        <v>27</v>
      </c>
      <c r="D13" s="224" t="s">
        <v>450</v>
      </c>
      <c r="E13" s="236"/>
      <c r="F13" s="237"/>
      <c r="G13" s="237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</row>
    <row r="14" spans="1:31" ht="15" x14ac:dyDescent="0.25">
      <c r="B14" s="223"/>
      <c r="C14" s="224" t="s">
        <v>29</v>
      </c>
      <c r="D14" s="224" t="s">
        <v>450</v>
      </c>
      <c r="E14" s="236"/>
      <c r="F14" s="237"/>
      <c r="G14" s="237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</row>
    <row r="15" spans="1:31" ht="12.75" customHeight="1" x14ac:dyDescent="0.25">
      <c r="B15" s="232"/>
      <c r="C15" s="224" t="s">
        <v>31</v>
      </c>
      <c r="D15" s="235"/>
      <c r="E15" s="236"/>
      <c r="F15" s="237"/>
      <c r="G15" s="237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</row>
    <row r="16" spans="1:31" ht="15" x14ac:dyDescent="0.25">
      <c r="B16" s="223"/>
      <c r="C16" s="224">
        <v>4</v>
      </c>
      <c r="D16" s="224" t="s">
        <v>451</v>
      </c>
      <c r="E16" s="236"/>
      <c r="F16" s="237"/>
      <c r="G16" s="237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</row>
    <row r="17" spans="2:31" ht="15" x14ac:dyDescent="0.25">
      <c r="B17" s="223"/>
      <c r="C17" s="224">
        <v>5</v>
      </c>
      <c r="D17" s="224" t="s">
        <v>452</v>
      </c>
      <c r="E17" s="236"/>
      <c r="F17" s="237"/>
      <c r="G17" s="237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</row>
    <row r="18" spans="2:31" ht="15" x14ac:dyDescent="0.25">
      <c r="B18" s="223"/>
      <c r="C18" s="224">
        <v>6</v>
      </c>
      <c r="D18" s="224" t="s">
        <v>453</v>
      </c>
      <c r="E18" s="236"/>
      <c r="F18" s="237"/>
      <c r="G18" s="237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</row>
    <row r="19" spans="2:31" ht="27" x14ac:dyDescent="0.25">
      <c r="B19" s="238"/>
      <c r="C19" s="224">
        <v>7</v>
      </c>
      <c r="D19" s="239" t="s">
        <v>454</v>
      </c>
      <c r="E19" s="236"/>
      <c r="F19" s="237"/>
      <c r="G19" s="237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</row>
    <row r="20" spans="2:31" ht="15" x14ac:dyDescent="0.25">
      <c r="B20" s="223"/>
      <c r="C20" s="224">
        <v>8</v>
      </c>
      <c r="D20" s="224" t="s">
        <v>455</v>
      </c>
      <c r="E20" s="236"/>
      <c r="F20" s="237"/>
      <c r="G20" s="237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</row>
    <row r="21" spans="2:31" ht="15" x14ac:dyDescent="0.25">
      <c r="B21" s="223"/>
      <c r="C21" s="224">
        <v>9</v>
      </c>
      <c r="D21" s="224" t="s">
        <v>456</v>
      </c>
      <c r="E21" s="236"/>
      <c r="F21" s="237"/>
      <c r="G21" s="237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</row>
    <row r="22" spans="2:31" ht="15" x14ac:dyDescent="0.25">
      <c r="B22" s="223"/>
      <c r="C22" s="224">
        <v>10</v>
      </c>
      <c r="D22" s="224" t="s">
        <v>457</v>
      </c>
      <c r="E22" s="236"/>
      <c r="F22" s="237"/>
      <c r="G22" s="237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</row>
    <row r="23" spans="2:31" ht="15" x14ac:dyDescent="0.25">
      <c r="B23" s="223"/>
      <c r="C23" s="224">
        <v>11</v>
      </c>
      <c r="D23" s="224" t="s">
        <v>458</v>
      </c>
      <c r="E23" s="236"/>
      <c r="F23" s="237"/>
      <c r="G23" s="237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</row>
    <row r="24" spans="2:31" ht="15" x14ac:dyDescent="0.25">
      <c r="B24" s="223"/>
      <c r="C24" s="224">
        <v>12</v>
      </c>
      <c r="D24" s="224" t="s">
        <v>459</v>
      </c>
      <c r="E24" s="236"/>
      <c r="F24" s="237"/>
      <c r="G24" s="237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</row>
    <row r="25" spans="2:31" ht="15" x14ac:dyDescent="0.25">
      <c r="B25" s="223"/>
      <c r="C25" s="224">
        <v>13</v>
      </c>
      <c r="D25" s="235" t="s">
        <v>460</v>
      </c>
      <c r="E25" s="236"/>
      <c r="F25" s="237"/>
      <c r="G25" s="237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</row>
    <row r="26" spans="2:31" ht="15" x14ac:dyDescent="0.25">
      <c r="B26" s="232" t="s">
        <v>37</v>
      </c>
      <c r="C26" s="233"/>
      <c r="D26" s="233" t="s">
        <v>461</v>
      </c>
      <c r="E26" s="236"/>
      <c r="F26" s="237"/>
      <c r="G26" s="237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</row>
    <row r="27" spans="2:31" ht="15" x14ac:dyDescent="0.25">
      <c r="B27" s="240" t="s">
        <v>39</v>
      </c>
      <c r="C27" s="234"/>
      <c r="D27" s="234" t="s">
        <v>462</v>
      </c>
      <c r="E27" s="241"/>
      <c r="F27" s="237"/>
      <c r="G27" s="237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</row>
    <row r="28" spans="2:31" ht="15" x14ac:dyDescent="0.25">
      <c r="B28" s="240"/>
      <c r="C28" s="234">
        <v>1</v>
      </c>
      <c r="D28" s="242" t="s">
        <v>463</v>
      </c>
      <c r="E28" s="241"/>
      <c r="F28" s="237"/>
      <c r="G28" s="237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</row>
    <row r="29" spans="2:31" ht="15" x14ac:dyDescent="0.25">
      <c r="B29" s="223"/>
      <c r="C29" s="235" t="s">
        <v>25</v>
      </c>
      <c r="D29" s="235" t="s">
        <v>464</v>
      </c>
      <c r="E29" s="236"/>
      <c r="F29" s="237"/>
      <c r="G29" s="237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</row>
    <row r="30" spans="2:31" ht="15" x14ac:dyDescent="0.25">
      <c r="B30" s="223"/>
      <c r="C30" s="235" t="s">
        <v>27</v>
      </c>
      <c r="D30" s="235" t="s">
        <v>465</v>
      </c>
      <c r="E30" s="236"/>
      <c r="F30" s="237"/>
      <c r="G30" s="237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</row>
    <row r="31" spans="2:31" ht="15" x14ac:dyDescent="0.25">
      <c r="B31" s="223"/>
      <c r="C31" s="235"/>
      <c r="D31" s="235" t="s">
        <v>466</v>
      </c>
      <c r="E31" s="236"/>
      <c r="F31" s="237"/>
      <c r="G31" s="237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</row>
    <row r="32" spans="2:31" ht="15" x14ac:dyDescent="0.25">
      <c r="B32" s="223"/>
      <c r="C32" s="235" t="s">
        <v>29</v>
      </c>
      <c r="D32" s="235" t="s">
        <v>467</v>
      </c>
      <c r="E32" s="236"/>
      <c r="F32" s="237"/>
      <c r="G32" s="23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</row>
    <row r="33" spans="2:31" ht="15" x14ac:dyDescent="0.25">
      <c r="B33" s="223"/>
      <c r="C33" s="235" t="s">
        <v>31</v>
      </c>
      <c r="D33" s="235" t="s">
        <v>468</v>
      </c>
      <c r="E33" s="236"/>
      <c r="F33" s="237"/>
      <c r="G33" s="237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</row>
    <row r="34" spans="2:31" ht="15" x14ac:dyDescent="0.25">
      <c r="B34" s="223"/>
      <c r="C34" s="235" t="s">
        <v>133</v>
      </c>
      <c r="D34" s="235" t="s">
        <v>469</v>
      </c>
      <c r="E34" s="236"/>
      <c r="F34" s="237"/>
      <c r="G34" s="237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</row>
    <row r="35" spans="2:31" ht="15" x14ac:dyDescent="0.25">
      <c r="B35" s="223"/>
      <c r="C35" s="235">
        <v>2</v>
      </c>
      <c r="D35" s="235" t="s">
        <v>470</v>
      </c>
      <c r="E35" s="236"/>
      <c r="F35" s="237"/>
      <c r="G35" s="237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</row>
    <row r="36" spans="2:31" ht="15" x14ac:dyDescent="0.25">
      <c r="B36" s="223"/>
      <c r="C36" s="235"/>
      <c r="D36" s="233" t="s">
        <v>471</v>
      </c>
      <c r="E36" s="236"/>
      <c r="F36" s="237"/>
      <c r="G36" s="237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</row>
    <row r="37" spans="2:31" ht="15" x14ac:dyDescent="0.25">
      <c r="B37" s="223" t="s">
        <v>42</v>
      </c>
      <c r="C37" s="235"/>
      <c r="D37" s="233" t="s">
        <v>472</v>
      </c>
      <c r="E37" s="236"/>
      <c r="F37" s="237"/>
      <c r="G37" s="237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</row>
    <row r="38" spans="2:31" ht="15" x14ac:dyDescent="0.25">
      <c r="B38" s="223" t="s">
        <v>44</v>
      </c>
      <c r="C38" s="235"/>
      <c r="D38" s="233" t="s">
        <v>279</v>
      </c>
      <c r="E38" s="236"/>
      <c r="F38" s="237"/>
      <c r="G38" s="237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</row>
    <row r="39" spans="2:31" ht="15" x14ac:dyDescent="0.25">
      <c r="B39" s="223" t="s">
        <v>48</v>
      </c>
      <c r="C39" s="235"/>
      <c r="D39" s="233" t="s">
        <v>473</v>
      </c>
      <c r="E39" s="236"/>
      <c r="F39" s="237"/>
      <c r="G39" s="237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</row>
    <row r="40" spans="2:31" ht="15" x14ac:dyDescent="0.25">
      <c r="B40" s="223"/>
      <c r="C40" s="235"/>
      <c r="D40" s="233" t="s">
        <v>474</v>
      </c>
      <c r="E40" s="236"/>
      <c r="F40" s="237"/>
      <c r="G40" s="237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</row>
    <row r="41" spans="2:31" ht="15" x14ac:dyDescent="0.25">
      <c r="B41" s="223"/>
      <c r="C41" s="235"/>
      <c r="D41" s="235" t="s">
        <v>475</v>
      </c>
      <c r="E41" s="236"/>
      <c r="F41" s="237"/>
      <c r="G41" s="237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</row>
    <row r="42" spans="2:31" ht="15" x14ac:dyDescent="0.25">
      <c r="B42" s="223"/>
      <c r="C42" s="235"/>
      <c r="D42" s="235" t="s">
        <v>476</v>
      </c>
      <c r="E42" s="236"/>
      <c r="F42" s="237"/>
      <c r="G42" s="237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</row>
    <row r="43" spans="2:31" ht="15" x14ac:dyDescent="0.25">
      <c r="B43" s="223"/>
      <c r="C43" s="235"/>
      <c r="D43" s="235" t="s">
        <v>477</v>
      </c>
      <c r="E43" s="236"/>
      <c r="F43" s="237"/>
      <c r="G43" s="237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</row>
    <row r="44" spans="2:31" ht="15" x14ac:dyDescent="0.25">
      <c r="B44" s="223"/>
      <c r="C44" s="235"/>
      <c r="D44" s="235" t="s">
        <v>478</v>
      </c>
      <c r="E44" s="236"/>
      <c r="F44" s="237"/>
      <c r="G44" s="237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</row>
    <row r="45" spans="2:31" ht="15" x14ac:dyDescent="0.25">
      <c r="B45" s="232" t="s">
        <v>10</v>
      </c>
      <c r="C45" s="235"/>
      <c r="D45" s="235" t="s">
        <v>479</v>
      </c>
      <c r="E45" s="236"/>
      <c r="F45" s="237"/>
      <c r="G45" s="237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</row>
    <row r="46" spans="2:31" ht="12.75" customHeight="1" x14ac:dyDescent="0.25">
      <c r="B46" s="232"/>
      <c r="C46" s="233"/>
      <c r="D46" s="233"/>
      <c r="E46" s="241"/>
      <c r="F46" s="241"/>
      <c r="G46" s="241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</row>
    <row r="47" spans="2:31" ht="12.75" customHeight="1" x14ac:dyDescent="0.25">
      <c r="B47" s="232"/>
      <c r="C47" s="235"/>
      <c r="D47" s="233" t="s">
        <v>480</v>
      </c>
      <c r="E47" s="236"/>
      <c r="F47" s="243"/>
      <c r="G47" s="243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</row>
    <row r="48" spans="2:31" ht="12.75" customHeight="1" x14ac:dyDescent="0.25">
      <c r="B48" s="232"/>
      <c r="C48" s="233"/>
      <c r="D48" s="233"/>
      <c r="E48" s="241">
        <f>100.543</f>
        <v>100.54300000000001</v>
      </c>
      <c r="F48" s="241">
        <v>103.55500000000001</v>
      </c>
      <c r="G48" s="241">
        <f>F48*(1+H48)</f>
        <v>106.66165000000001</v>
      </c>
      <c r="H48" s="244">
        <v>0.03</v>
      </c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</row>
    <row r="49" spans="2:31" x14ac:dyDescent="0.25">
      <c r="B49" s="223"/>
      <c r="C49" s="235"/>
      <c r="D49" s="235"/>
      <c r="E49" s="235"/>
      <c r="F49" s="235"/>
      <c r="G49" s="235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</row>
    <row r="51" spans="2:31" x14ac:dyDescent="0.25">
      <c r="D51" s="218"/>
    </row>
  </sheetData>
  <mergeCells count="1">
    <mergeCell ref="B7:C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73" orientation="portrait" r:id="rId1"/>
  <headerFooter alignWithMargins="0">
    <oddHeader>&amp;LARR for FY 2017-18</oddHeader>
    <oddFooter>&amp;LNew Delhi Municipal Council</oddFooter>
  </headerFooter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AH80"/>
  <sheetViews>
    <sheetView showGridLines="0" view="pageBreakPreview" zoomScale="80" zoomScaleNormal="100" zoomScaleSheetLayoutView="80" workbookViewId="0">
      <selection activeCell="K29" sqref="K29"/>
    </sheetView>
  </sheetViews>
  <sheetFormatPr defaultRowHeight="13.5" x14ac:dyDescent="0.25"/>
  <cols>
    <col min="1" max="1" width="9.140625" style="211"/>
    <col min="2" max="2" width="5.85546875" style="211" customWidth="1"/>
    <col min="3" max="3" width="51.42578125" style="211" customWidth="1"/>
    <col min="4" max="4" width="15.7109375" style="246" customWidth="1"/>
    <col min="5" max="5" width="15.140625" style="211" customWidth="1"/>
    <col min="6" max="6" width="14.28515625" style="211" customWidth="1"/>
    <col min="7" max="252" width="9.140625" style="211"/>
    <col min="253" max="253" width="5.85546875" style="211" customWidth="1"/>
    <col min="254" max="254" width="51.42578125" style="211" customWidth="1"/>
    <col min="255" max="258" width="15.7109375" style="211" customWidth="1"/>
    <col min="259" max="259" width="15.140625" style="211" customWidth="1"/>
    <col min="260" max="261" width="14.28515625" style="211" customWidth="1"/>
    <col min="262" max="508" width="9.140625" style="211"/>
    <col min="509" max="509" width="5.85546875" style="211" customWidth="1"/>
    <col min="510" max="510" width="51.42578125" style="211" customWidth="1"/>
    <col min="511" max="514" width="15.7109375" style="211" customWidth="1"/>
    <col min="515" max="515" width="15.140625" style="211" customWidth="1"/>
    <col min="516" max="517" width="14.28515625" style="211" customWidth="1"/>
    <col min="518" max="764" width="9.140625" style="211"/>
    <col min="765" max="765" width="5.85546875" style="211" customWidth="1"/>
    <col min="766" max="766" width="51.42578125" style="211" customWidth="1"/>
    <col min="767" max="770" width="15.7109375" style="211" customWidth="1"/>
    <col min="771" max="771" width="15.140625" style="211" customWidth="1"/>
    <col min="772" max="773" width="14.28515625" style="211" customWidth="1"/>
    <col min="774" max="1020" width="9.140625" style="211"/>
    <col min="1021" max="1021" width="5.85546875" style="211" customWidth="1"/>
    <col min="1022" max="1022" width="51.42578125" style="211" customWidth="1"/>
    <col min="1023" max="1026" width="15.7109375" style="211" customWidth="1"/>
    <col min="1027" max="1027" width="15.140625" style="211" customWidth="1"/>
    <col min="1028" max="1029" width="14.28515625" style="211" customWidth="1"/>
    <col min="1030" max="1276" width="9.140625" style="211"/>
    <col min="1277" max="1277" width="5.85546875" style="211" customWidth="1"/>
    <col min="1278" max="1278" width="51.42578125" style="211" customWidth="1"/>
    <col min="1279" max="1282" width="15.7109375" style="211" customWidth="1"/>
    <col min="1283" max="1283" width="15.140625" style="211" customWidth="1"/>
    <col min="1284" max="1285" width="14.28515625" style="211" customWidth="1"/>
    <col min="1286" max="1532" width="9.140625" style="211"/>
    <col min="1533" max="1533" width="5.85546875" style="211" customWidth="1"/>
    <col min="1534" max="1534" width="51.42578125" style="211" customWidth="1"/>
    <col min="1535" max="1538" width="15.7109375" style="211" customWidth="1"/>
    <col min="1539" max="1539" width="15.140625" style="211" customWidth="1"/>
    <col min="1540" max="1541" width="14.28515625" style="211" customWidth="1"/>
    <col min="1542" max="1788" width="9.140625" style="211"/>
    <col min="1789" max="1789" width="5.85546875" style="211" customWidth="1"/>
    <col min="1790" max="1790" width="51.42578125" style="211" customWidth="1"/>
    <col min="1791" max="1794" width="15.7109375" style="211" customWidth="1"/>
    <col min="1795" max="1795" width="15.140625" style="211" customWidth="1"/>
    <col min="1796" max="1797" width="14.28515625" style="211" customWidth="1"/>
    <col min="1798" max="2044" width="9.140625" style="211"/>
    <col min="2045" max="2045" width="5.85546875" style="211" customWidth="1"/>
    <col min="2046" max="2046" width="51.42578125" style="211" customWidth="1"/>
    <col min="2047" max="2050" width="15.7109375" style="211" customWidth="1"/>
    <col min="2051" max="2051" width="15.140625" style="211" customWidth="1"/>
    <col min="2052" max="2053" width="14.28515625" style="211" customWidth="1"/>
    <col min="2054" max="2300" width="9.140625" style="211"/>
    <col min="2301" max="2301" width="5.85546875" style="211" customWidth="1"/>
    <col min="2302" max="2302" width="51.42578125" style="211" customWidth="1"/>
    <col min="2303" max="2306" width="15.7109375" style="211" customWidth="1"/>
    <col min="2307" max="2307" width="15.140625" style="211" customWidth="1"/>
    <col min="2308" max="2309" width="14.28515625" style="211" customWidth="1"/>
    <col min="2310" max="2556" width="9.140625" style="211"/>
    <col min="2557" max="2557" width="5.85546875" style="211" customWidth="1"/>
    <col min="2558" max="2558" width="51.42578125" style="211" customWidth="1"/>
    <col min="2559" max="2562" width="15.7109375" style="211" customWidth="1"/>
    <col min="2563" max="2563" width="15.140625" style="211" customWidth="1"/>
    <col min="2564" max="2565" width="14.28515625" style="211" customWidth="1"/>
    <col min="2566" max="2812" width="9.140625" style="211"/>
    <col min="2813" max="2813" width="5.85546875" style="211" customWidth="1"/>
    <col min="2814" max="2814" width="51.42578125" style="211" customWidth="1"/>
    <col min="2815" max="2818" width="15.7109375" style="211" customWidth="1"/>
    <col min="2819" max="2819" width="15.140625" style="211" customWidth="1"/>
    <col min="2820" max="2821" width="14.28515625" style="211" customWidth="1"/>
    <col min="2822" max="3068" width="9.140625" style="211"/>
    <col min="3069" max="3069" width="5.85546875" style="211" customWidth="1"/>
    <col min="3070" max="3070" width="51.42578125" style="211" customWidth="1"/>
    <col min="3071" max="3074" width="15.7109375" style="211" customWidth="1"/>
    <col min="3075" max="3075" width="15.140625" style="211" customWidth="1"/>
    <col min="3076" max="3077" width="14.28515625" style="211" customWidth="1"/>
    <col min="3078" max="3324" width="9.140625" style="211"/>
    <col min="3325" max="3325" width="5.85546875" style="211" customWidth="1"/>
    <col min="3326" max="3326" width="51.42578125" style="211" customWidth="1"/>
    <col min="3327" max="3330" width="15.7109375" style="211" customWidth="1"/>
    <col min="3331" max="3331" width="15.140625" style="211" customWidth="1"/>
    <col min="3332" max="3333" width="14.28515625" style="211" customWidth="1"/>
    <col min="3334" max="3580" width="9.140625" style="211"/>
    <col min="3581" max="3581" width="5.85546875" style="211" customWidth="1"/>
    <col min="3582" max="3582" width="51.42578125" style="211" customWidth="1"/>
    <col min="3583" max="3586" width="15.7109375" style="211" customWidth="1"/>
    <col min="3587" max="3587" width="15.140625" style="211" customWidth="1"/>
    <col min="3588" max="3589" width="14.28515625" style="211" customWidth="1"/>
    <col min="3590" max="3836" width="9.140625" style="211"/>
    <col min="3837" max="3837" width="5.85546875" style="211" customWidth="1"/>
    <col min="3838" max="3838" width="51.42578125" style="211" customWidth="1"/>
    <col min="3839" max="3842" width="15.7109375" style="211" customWidth="1"/>
    <col min="3843" max="3843" width="15.140625" style="211" customWidth="1"/>
    <col min="3844" max="3845" width="14.28515625" style="211" customWidth="1"/>
    <col min="3846" max="4092" width="9.140625" style="211"/>
    <col min="4093" max="4093" width="5.85546875" style="211" customWidth="1"/>
    <col min="4094" max="4094" width="51.42578125" style="211" customWidth="1"/>
    <col min="4095" max="4098" width="15.7109375" style="211" customWidth="1"/>
    <col min="4099" max="4099" width="15.140625" style="211" customWidth="1"/>
    <col min="4100" max="4101" width="14.28515625" style="211" customWidth="1"/>
    <col min="4102" max="4348" width="9.140625" style="211"/>
    <col min="4349" max="4349" width="5.85546875" style="211" customWidth="1"/>
    <col min="4350" max="4350" width="51.42578125" style="211" customWidth="1"/>
    <col min="4351" max="4354" width="15.7109375" style="211" customWidth="1"/>
    <col min="4355" max="4355" width="15.140625" style="211" customWidth="1"/>
    <col min="4356" max="4357" width="14.28515625" style="211" customWidth="1"/>
    <col min="4358" max="4604" width="9.140625" style="211"/>
    <col min="4605" max="4605" width="5.85546875" style="211" customWidth="1"/>
    <col min="4606" max="4606" width="51.42578125" style="211" customWidth="1"/>
    <col min="4607" max="4610" width="15.7109375" style="211" customWidth="1"/>
    <col min="4611" max="4611" width="15.140625" style="211" customWidth="1"/>
    <col min="4612" max="4613" width="14.28515625" style="211" customWidth="1"/>
    <col min="4614" max="4860" width="9.140625" style="211"/>
    <col min="4861" max="4861" width="5.85546875" style="211" customWidth="1"/>
    <col min="4862" max="4862" width="51.42578125" style="211" customWidth="1"/>
    <col min="4863" max="4866" width="15.7109375" style="211" customWidth="1"/>
    <col min="4867" max="4867" width="15.140625" style="211" customWidth="1"/>
    <col min="4868" max="4869" width="14.28515625" style="211" customWidth="1"/>
    <col min="4870" max="5116" width="9.140625" style="211"/>
    <col min="5117" max="5117" width="5.85546875" style="211" customWidth="1"/>
    <col min="5118" max="5118" width="51.42578125" style="211" customWidth="1"/>
    <col min="5119" max="5122" width="15.7109375" style="211" customWidth="1"/>
    <col min="5123" max="5123" width="15.140625" style="211" customWidth="1"/>
    <col min="5124" max="5125" width="14.28515625" style="211" customWidth="1"/>
    <col min="5126" max="5372" width="9.140625" style="211"/>
    <col min="5373" max="5373" width="5.85546875" style="211" customWidth="1"/>
    <col min="5374" max="5374" width="51.42578125" style="211" customWidth="1"/>
    <col min="5375" max="5378" width="15.7109375" style="211" customWidth="1"/>
    <col min="5379" max="5379" width="15.140625" style="211" customWidth="1"/>
    <col min="5380" max="5381" width="14.28515625" style="211" customWidth="1"/>
    <col min="5382" max="5628" width="9.140625" style="211"/>
    <col min="5629" max="5629" width="5.85546875" style="211" customWidth="1"/>
    <col min="5630" max="5630" width="51.42578125" style="211" customWidth="1"/>
    <col min="5631" max="5634" width="15.7109375" style="211" customWidth="1"/>
    <col min="5635" max="5635" width="15.140625" style="211" customWidth="1"/>
    <col min="5636" max="5637" width="14.28515625" style="211" customWidth="1"/>
    <col min="5638" max="5884" width="9.140625" style="211"/>
    <col min="5885" max="5885" width="5.85546875" style="211" customWidth="1"/>
    <col min="5886" max="5886" width="51.42578125" style="211" customWidth="1"/>
    <col min="5887" max="5890" width="15.7109375" style="211" customWidth="1"/>
    <col min="5891" max="5891" width="15.140625" style="211" customWidth="1"/>
    <col min="5892" max="5893" width="14.28515625" style="211" customWidth="1"/>
    <col min="5894" max="6140" width="9.140625" style="211"/>
    <col min="6141" max="6141" width="5.85546875" style="211" customWidth="1"/>
    <col min="6142" max="6142" width="51.42578125" style="211" customWidth="1"/>
    <col min="6143" max="6146" width="15.7109375" style="211" customWidth="1"/>
    <col min="6147" max="6147" width="15.140625" style="211" customWidth="1"/>
    <col min="6148" max="6149" width="14.28515625" style="211" customWidth="1"/>
    <col min="6150" max="6396" width="9.140625" style="211"/>
    <col min="6397" max="6397" width="5.85546875" style="211" customWidth="1"/>
    <col min="6398" max="6398" width="51.42578125" style="211" customWidth="1"/>
    <col min="6399" max="6402" width="15.7109375" style="211" customWidth="1"/>
    <col min="6403" max="6403" width="15.140625" style="211" customWidth="1"/>
    <col min="6404" max="6405" width="14.28515625" style="211" customWidth="1"/>
    <col min="6406" max="6652" width="9.140625" style="211"/>
    <col min="6653" max="6653" width="5.85546875" style="211" customWidth="1"/>
    <col min="6654" max="6654" width="51.42578125" style="211" customWidth="1"/>
    <col min="6655" max="6658" width="15.7109375" style="211" customWidth="1"/>
    <col min="6659" max="6659" width="15.140625" style="211" customWidth="1"/>
    <col min="6660" max="6661" width="14.28515625" style="211" customWidth="1"/>
    <col min="6662" max="6908" width="9.140625" style="211"/>
    <col min="6909" max="6909" width="5.85546875" style="211" customWidth="1"/>
    <col min="6910" max="6910" width="51.42578125" style="211" customWidth="1"/>
    <col min="6911" max="6914" width="15.7109375" style="211" customWidth="1"/>
    <col min="6915" max="6915" width="15.140625" style="211" customWidth="1"/>
    <col min="6916" max="6917" width="14.28515625" style="211" customWidth="1"/>
    <col min="6918" max="7164" width="9.140625" style="211"/>
    <col min="7165" max="7165" width="5.85546875" style="211" customWidth="1"/>
    <col min="7166" max="7166" width="51.42578125" style="211" customWidth="1"/>
    <col min="7167" max="7170" width="15.7109375" style="211" customWidth="1"/>
    <col min="7171" max="7171" width="15.140625" style="211" customWidth="1"/>
    <col min="7172" max="7173" width="14.28515625" style="211" customWidth="1"/>
    <col min="7174" max="7420" width="9.140625" style="211"/>
    <col min="7421" max="7421" width="5.85546875" style="211" customWidth="1"/>
    <col min="7422" max="7422" width="51.42578125" style="211" customWidth="1"/>
    <col min="7423" max="7426" width="15.7109375" style="211" customWidth="1"/>
    <col min="7427" max="7427" width="15.140625" style="211" customWidth="1"/>
    <col min="7428" max="7429" width="14.28515625" style="211" customWidth="1"/>
    <col min="7430" max="7676" width="9.140625" style="211"/>
    <col min="7677" max="7677" width="5.85546875" style="211" customWidth="1"/>
    <col min="7678" max="7678" width="51.42578125" style="211" customWidth="1"/>
    <col min="7679" max="7682" width="15.7109375" style="211" customWidth="1"/>
    <col min="7683" max="7683" width="15.140625" style="211" customWidth="1"/>
    <col min="7684" max="7685" width="14.28515625" style="211" customWidth="1"/>
    <col min="7686" max="7932" width="9.140625" style="211"/>
    <col min="7933" max="7933" width="5.85546875" style="211" customWidth="1"/>
    <col min="7934" max="7934" width="51.42578125" style="211" customWidth="1"/>
    <col min="7935" max="7938" width="15.7109375" style="211" customWidth="1"/>
    <col min="7939" max="7939" width="15.140625" style="211" customWidth="1"/>
    <col min="7940" max="7941" width="14.28515625" style="211" customWidth="1"/>
    <col min="7942" max="8188" width="9.140625" style="211"/>
    <col min="8189" max="8189" width="5.85546875" style="211" customWidth="1"/>
    <col min="8190" max="8190" width="51.42578125" style="211" customWidth="1"/>
    <col min="8191" max="8194" width="15.7109375" style="211" customWidth="1"/>
    <col min="8195" max="8195" width="15.140625" style="211" customWidth="1"/>
    <col min="8196" max="8197" width="14.28515625" style="211" customWidth="1"/>
    <col min="8198" max="8444" width="9.140625" style="211"/>
    <col min="8445" max="8445" width="5.85546875" style="211" customWidth="1"/>
    <col min="8446" max="8446" width="51.42578125" style="211" customWidth="1"/>
    <col min="8447" max="8450" width="15.7109375" style="211" customWidth="1"/>
    <col min="8451" max="8451" width="15.140625" style="211" customWidth="1"/>
    <col min="8452" max="8453" width="14.28515625" style="211" customWidth="1"/>
    <col min="8454" max="8700" width="9.140625" style="211"/>
    <col min="8701" max="8701" width="5.85546875" style="211" customWidth="1"/>
    <col min="8702" max="8702" width="51.42578125" style="211" customWidth="1"/>
    <col min="8703" max="8706" width="15.7109375" style="211" customWidth="1"/>
    <col min="8707" max="8707" width="15.140625" style="211" customWidth="1"/>
    <col min="8708" max="8709" width="14.28515625" style="211" customWidth="1"/>
    <col min="8710" max="8956" width="9.140625" style="211"/>
    <col min="8957" max="8957" width="5.85546875" style="211" customWidth="1"/>
    <col min="8958" max="8958" width="51.42578125" style="211" customWidth="1"/>
    <col min="8959" max="8962" width="15.7109375" style="211" customWidth="1"/>
    <col min="8963" max="8963" width="15.140625" style="211" customWidth="1"/>
    <col min="8964" max="8965" width="14.28515625" style="211" customWidth="1"/>
    <col min="8966" max="9212" width="9.140625" style="211"/>
    <col min="9213" max="9213" width="5.85546875" style="211" customWidth="1"/>
    <col min="9214" max="9214" width="51.42578125" style="211" customWidth="1"/>
    <col min="9215" max="9218" width="15.7109375" style="211" customWidth="1"/>
    <col min="9219" max="9219" width="15.140625" style="211" customWidth="1"/>
    <col min="9220" max="9221" width="14.28515625" style="211" customWidth="1"/>
    <col min="9222" max="9468" width="9.140625" style="211"/>
    <col min="9469" max="9469" width="5.85546875" style="211" customWidth="1"/>
    <col min="9470" max="9470" width="51.42578125" style="211" customWidth="1"/>
    <col min="9471" max="9474" width="15.7109375" style="211" customWidth="1"/>
    <col min="9475" max="9475" width="15.140625" style="211" customWidth="1"/>
    <col min="9476" max="9477" width="14.28515625" style="211" customWidth="1"/>
    <col min="9478" max="9724" width="9.140625" style="211"/>
    <col min="9725" max="9725" width="5.85546875" style="211" customWidth="1"/>
    <col min="9726" max="9726" width="51.42578125" style="211" customWidth="1"/>
    <col min="9727" max="9730" width="15.7109375" style="211" customWidth="1"/>
    <col min="9731" max="9731" width="15.140625" style="211" customWidth="1"/>
    <col min="9732" max="9733" width="14.28515625" style="211" customWidth="1"/>
    <col min="9734" max="9980" width="9.140625" style="211"/>
    <col min="9981" max="9981" width="5.85546875" style="211" customWidth="1"/>
    <col min="9982" max="9982" width="51.42578125" style="211" customWidth="1"/>
    <col min="9983" max="9986" width="15.7109375" style="211" customWidth="1"/>
    <col min="9987" max="9987" width="15.140625" style="211" customWidth="1"/>
    <col min="9988" max="9989" width="14.28515625" style="211" customWidth="1"/>
    <col min="9990" max="10236" width="9.140625" style="211"/>
    <col min="10237" max="10237" width="5.85546875" style="211" customWidth="1"/>
    <col min="10238" max="10238" width="51.42578125" style="211" customWidth="1"/>
    <col min="10239" max="10242" width="15.7109375" style="211" customWidth="1"/>
    <col min="10243" max="10243" width="15.140625" style="211" customWidth="1"/>
    <col min="10244" max="10245" width="14.28515625" style="211" customWidth="1"/>
    <col min="10246" max="10492" width="9.140625" style="211"/>
    <col min="10493" max="10493" width="5.85546875" style="211" customWidth="1"/>
    <col min="10494" max="10494" width="51.42578125" style="211" customWidth="1"/>
    <col min="10495" max="10498" width="15.7109375" style="211" customWidth="1"/>
    <col min="10499" max="10499" width="15.140625" style="211" customWidth="1"/>
    <col min="10500" max="10501" width="14.28515625" style="211" customWidth="1"/>
    <col min="10502" max="10748" width="9.140625" style="211"/>
    <col min="10749" max="10749" width="5.85546875" style="211" customWidth="1"/>
    <col min="10750" max="10750" width="51.42578125" style="211" customWidth="1"/>
    <col min="10751" max="10754" width="15.7109375" style="211" customWidth="1"/>
    <col min="10755" max="10755" width="15.140625" style="211" customWidth="1"/>
    <col min="10756" max="10757" width="14.28515625" style="211" customWidth="1"/>
    <col min="10758" max="11004" width="9.140625" style="211"/>
    <col min="11005" max="11005" width="5.85546875" style="211" customWidth="1"/>
    <col min="11006" max="11006" width="51.42578125" style="211" customWidth="1"/>
    <col min="11007" max="11010" width="15.7109375" style="211" customWidth="1"/>
    <col min="11011" max="11011" width="15.140625" style="211" customWidth="1"/>
    <col min="11012" max="11013" width="14.28515625" style="211" customWidth="1"/>
    <col min="11014" max="11260" width="9.140625" style="211"/>
    <col min="11261" max="11261" width="5.85546875" style="211" customWidth="1"/>
    <col min="11262" max="11262" width="51.42578125" style="211" customWidth="1"/>
    <col min="11263" max="11266" width="15.7109375" style="211" customWidth="1"/>
    <col min="11267" max="11267" width="15.140625" style="211" customWidth="1"/>
    <col min="11268" max="11269" width="14.28515625" style="211" customWidth="1"/>
    <col min="11270" max="11516" width="9.140625" style="211"/>
    <col min="11517" max="11517" width="5.85546875" style="211" customWidth="1"/>
    <col min="11518" max="11518" width="51.42578125" style="211" customWidth="1"/>
    <col min="11519" max="11522" width="15.7109375" style="211" customWidth="1"/>
    <col min="11523" max="11523" width="15.140625" style="211" customWidth="1"/>
    <col min="11524" max="11525" width="14.28515625" style="211" customWidth="1"/>
    <col min="11526" max="11772" width="9.140625" style="211"/>
    <col min="11773" max="11773" width="5.85546875" style="211" customWidth="1"/>
    <col min="11774" max="11774" width="51.42578125" style="211" customWidth="1"/>
    <col min="11775" max="11778" width="15.7109375" style="211" customWidth="1"/>
    <col min="11779" max="11779" width="15.140625" style="211" customWidth="1"/>
    <col min="11780" max="11781" width="14.28515625" style="211" customWidth="1"/>
    <col min="11782" max="12028" width="9.140625" style="211"/>
    <col min="12029" max="12029" width="5.85546875" style="211" customWidth="1"/>
    <col min="12030" max="12030" width="51.42578125" style="211" customWidth="1"/>
    <col min="12031" max="12034" width="15.7109375" style="211" customWidth="1"/>
    <col min="12035" max="12035" width="15.140625" style="211" customWidth="1"/>
    <col min="12036" max="12037" width="14.28515625" style="211" customWidth="1"/>
    <col min="12038" max="12284" width="9.140625" style="211"/>
    <col min="12285" max="12285" width="5.85546875" style="211" customWidth="1"/>
    <col min="12286" max="12286" width="51.42578125" style="211" customWidth="1"/>
    <col min="12287" max="12290" width="15.7109375" style="211" customWidth="1"/>
    <col min="12291" max="12291" width="15.140625" style="211" customWidth="1"/>
    <col min="12292" max="12293" width="14.28515625" style="211" customWidth="1"/>
    <col min="12294" max="12540" width="9.140625" style="211"/>
    <col min="12541" max="12541" width="5.85546875" style="211" customWidth="1"/>
    <col min="12542" max="12542" width="51.42578125" style="211" customWidth="1"/>
    <col min="12543" max="12546" width="15.7109375" style="211" customWidth="1"/>
    <col min="12547" max="12547" width="15.140625" style="211" customWidth="1"/>
    <col min="12548" max="12549" width="14.28515625" style="211" customWidth="1"/>
    <col min="12550" max="12796" width="9.140625" style="211"/>
    <col min="12797" max="12797" width="5.85546875" style="211" customWidth="1"/>
    <col min="12798" max="12798" width="51.42578125" style="211" customWidth="1"/>
    <col min="12799" max="12802" width="15.7109375" style="211" customWidth="1"/>
    <col min="12803" max="12803" width="15.140625" style="211" customWidth="1"/>
    <col min="12804" max="12805" width="14.28515625" style="211" customWidth="1"/>
    <col min="12806" max="13052" width="9.140625" style="211"/>
    <col min="13053" max="13053" width="5.85546875" style="211" customWidth="1"/>
    <col min="13054" max="13054" width="51.42578125" style="211" customWidth="1"/>
    <col min="13055" max="13058" width="15.7109375" style="211" customWidth="1"/>
    <col min="13059" max="13059" width="15.140625" style="211" customWidth="1"/>
    <col min="13060" max="13061" width="14.28515625" style="211" customWidth="1"/>
    <col min="13062" max="13308" width="9.140625" style="211"/>
    <col min="13309" max="13309" width="5.85546875" style="211" customWidth="1"/>
    <col min="13310" max="13310" width="51.42578125" style="211" customWidth="1"/>
    <col min="13311" max="13314" width="15.7109375" style="211" customWidth="1"/>
    <col min="13315" max="13315" width="15.140625" style="211" customWidth="1"/>
    <col min="13316" max="13317" width="14.28515625" style="211" customWidth="1"/>
    <col min="13318" max="13564" width="9.140625" style="211"/>
    <col min="13565" max="13565" width="5.85546875" style="211" customWidth="1"/>
    <col min="13566" max="13566" width="51.42578125" style="211" customWidth="1"/>
    <col min="13567" max="13570" width="15.7109375" style="211" customWidth="1"/>
    <col min="13571" max="13571" width="15.140625" style="211" customWidth="1"/>
    <col min="13572" max="13573" width="14.28515625" style="211" customWidth="1"/>
    <col min="13574" max="13820" width="9.140625" style="211"/>
    <col min="13821" max="13821" width="5.85546875" style="211" customWidth="1"/>
    <col min="13822" max="13822" width="51.42578125" style="211" customWidth="1"/>
    <col min="13823" max="13826" width="15.7109375" style="211" customWidth="1"/>
    <col min="13827" max="13827" width="15.140625" style="211" customWidth="1"/>
    <col min="13828" max="13829" width="14.28515625" style="211" customWidth="1"/>
    <col min="13830" max="14076" width="9.140625" style="211"/>
    <col min="14077" max="14077" width="5.85546875" style="211" customWidth="1"/>
    <col min="14078" max="14078" width="51.42578125" style="211" customWidth="1"/>
    <col min="14079" max="14082" width="15.7109375" style="211" customWidth="1"/>
    <col min="14083" max="14083" width="15.140625" style="211" customWidth="1"/>
    <col min="14084" max="14085" width="14.28515625" style="211" customWidth="1"/>
    <col min="14086" max="14332" width="9.140625" style="211"/>
    <col min="14333" max="14333" width="5.85546875" style="211" customWidth="1"/>
    <col min="14334" max="14334" width="51.42578125" style="211" customWidth="1"/>
    <col min="14335" max="14338" width="15.7109375" style="211" customWidth="1"/>
    <col min="14339" max="14339" width="15.140625" style="211" customWidth="1"/>
    <col min="14340" max="14341" width="14.28515625" style="211" customWidth="1"/>
    <col min="14342" max="14588" width="9.140625" style="211"/>
    <col min="14589" max="14589" width="5.85546875" style="211" customWidth="1"/>
    <col min="14590" max="14590" width="51.42578125" style="211" customWidth="1"/>
    <col min="14591" max="14594" width="15.7109375" style="211" customWidth="1"/>
    <col min="14595" max="14595" width="15.140625" style="211" customWidth="1"/>
    <col min="14596" max="14597" width="14.28515625" style="211" customWidth="1"/>
    <col min="14598" max="14844" width="9.140625" style="211"/>
    <col min="14845" max="14845" width="5.85546875" style="211" customWidth="1"/>
    <col min="14846" max="14846" width="51.42578125" style="211" customWidth="1"/>
    <col min="14847" max="14850" width="15.7109375" style="211" customWidth="1"/>
    <col min="14851" max="14851" width="15.140625" style="211" customWidth="1"/>
    <col min="14852" max="14853" width="14.28515625" style="211" customWidth="1"/>
    <col min="14854" max="15100" width="9.140625" style="211"/>
    <col min="15101" max="15101" width="5.85546875" style="211" customWidth="1"/>
    <col min="15102" max="15102" width="51.42578125" style="211" customWidth="1"/>
    <col min="15103" max="15106" width="15.7109375" style="211" customWidth="1"/>
    <col min="15107" max="15107" width="15.140625" style="211" customWidth="1"/>
    <col min="15108" max="15109" width="14.28515625" style="211" customWidth="1"/>
    <col min="15110" max="15356" width="9.140625" style="211"/>
    <col min="15357" max="15357" width="5.85546875" style="211" customWidth="1"/>
    <col min="15358" max="15358" width="51.42578125" style="211" customWidth="1"/>
    <col min="15359" max="15362" width="15.7109375" style="211" customWidth="1"/>
    <col min="15363" max="15363" width="15.140625" style="211" customWidth="1"/>
    <col min="15364" max="15365" width="14.28515625" style="211" customWidth="1"/>
    <col min="15366" max="15612" width="9.140625" style="211"/>
    <col min="15613" max="15613" width="5.85546875" style="211" customWidth="1"/>
    <col min="15614" max="15614" width="51.42578125" style="211" customWidth="1"/>
    <col min="15615" max="15618" width="15.7109375" style="211" customWidth="1"/>
    <col min="15619" max="15619" width="15.140625" style="211" customWidth="1"/>
    <col min="15620" max="15621" width="14.28515625" style="211" customWidth="1"/>
    <col min="15622" max="15868" width="9.140625" style="211"/>
    <col min="15869" max="15869" width="5.85546875" style="211" customWidth="1"/>
    <col min="15870" max="15870" width="51.42578125" style="211" customWidth="1"/>
    <col min="15871" max="15874" width="15.7109375" style="211" customWidth="1"/>
    <col min="15875" max="15875" width="15.140625" style="211" customWidth="1"/>
    <col min="15876" max="15877" width="14.28515625" style="211" customWidth="1"/>
    <col min="15878" max="16124" width="9.140625" style="211"/>
    <col min="16125" max="16125" width="5.85546875" style="211" customWidth="1"/>
    <col min="16126" max="16126" width="51.42578125" style="211" customWidth="1"/>
    <col min="16127" max="16130" width="15.7109375" style="211" customWidth="1"/>
    <col min="16131" max="16131" width="15.140625" style="211" customWidth="1"/>
    <col min="16132" max="16133" width="14.28515625" style="211" customWidth="1"/>
    <col min="16134" max="16384" width="9.140625" style="211"/>
  </cols>
  <sheetData>
    <row r="4" spans="2:34" x14ac:dyDescent="0.25">
      <c r="D4" s="211"/>
      <c r="E4" s="231"/>
      <c r="F4" s="231"/>
    </row>
    <row r="5" spans="2:34" ht="15" x14ac:dyDescent="0.25">
      <c r="B5" s="212"/>
      <c r="C5" s="213" t="s">
        <v>0</v>
      </c>
      <c r="D5" s="245"/>
      <c r="E5" s="212"/>
      <c r="F5" s="212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</row>
    <row r="6" spans="2:34" ht="15" x14ac:dyDescent="0.25">
      <c r="B6" s="214" t="s">
        <v>481</v>
      </c>
      <c r="C6" s="214"/>
      <c r="D6" s="215" t="s">
        <v>482</v>
      </c>
      <c r="E6" s="215"/>
      <c r="F6" s="246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</row>
    <row r="7" spans="2:34" ht="12.75" customHeight="1" x14ac:dyDescent="0.25">
      <c r="C7" s="247"/>
      <c r="D7" s="247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</row>
    <row r="8" spans="2:34" ht="45" x14ac:dyDescent="0.25">
      <c r="B8" s="220" t="s">
        <v>483</v>
      </c>
      <c r="C8" s="220" t="s">
        <v>427</v>
      </c>
      <c r="D8" s="202" t="s">
        <v>61</v>
      </c>
      <c r="E8" s="202" t="s">
        <v>110</v>
      </c>
      <c r="F8" s="202" t="s">
        <v>63</v>
      </c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</row>
    <row r="9" spans="2:34" ht="15" x14ac:dyDescent="0.25">
      <c r="B9" s="235"/>
      <c r="C9" s="235"/>
      <c r="D9" s="248"/>
      <c r="E9" s="249"/>
      <c r="F9" s="250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</row>
    <row r="10" spans="2:34" ht="15" x14ac:dyDescent="0.25">
      <c r="B10" s="233" t="s">
        <v>484</v>
      </c>
      <c r="C10" s="233" t="s">
        <v>485</v>
      </c>
      <c r="D10" s="251"/>
      <c r="E10" s="252"/>
      <c r="F10" s="235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</row>
    <row r="11" spans="2:34" ht="15" x14ac:dyDescent="0.25">
      <c r="B11" s="235"/>
      <c r="C11" s="233" t="s">
        <v>486</v>
      </c>
      <c r="D11" s="253"/>
      <c r="E11" s="254"/>
      <c r="F11" s="225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</row>
    <row r="12" spans="2:34" ht="12.75" customHeight="1" x14ac:dyDescent="0.25">
      <c r="B12" s="235" t="s">
        <v>487</v>
      </c>
      <c r="C12" s="224" t="s">
        <v>488</v>
      </c>
      <c r="D12" s="253"/>
      <c r="E12" s="237"/>
      <c r="F12" s="243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</row>
    <row r="13" spans="2:34" x14ac:dyDescent="0.25">
      <c r="B13" s="235" t="s">
        <v>489</v>
      </c>
      <c r="C13" s="224" t="s">
        <v>490</v>
      </c>
      <c r="D13" s="253"/>
      <c r="E13" s="243"/>
      <c r="F13" s="243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</row>
    <row r="14" spans="2:34" ht="15" x14ac:dyDescent="0.25">
      <c r="B14" s="235"/>
      <c r="C14" s="233" t="s">
        <v>491</v>
      </c>
      <c r="D14" s="253"/>
      <c r="E14" s="243"/>
      <c r="F14" s="243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</row>
    <row r="15" spans="2:34" x14ac:dyDescent="0.25">
      <c r="B15" s="235" t="s">
        <v>492</v>
      </c>
      <c r="C15" s="224" t="s">
        <v>493</v>
      </c>
      <c r="D15" s="253"/>
      <c r="E15" s="243"/>
      <c r="F15" s="243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</row>
    <row r="16" spans="2:34" x14ac:dyDescent="0.25">
      <c r="B16" s="235" t="s">
        <v>494</v>
      </c>
      <c r="C16" s="224" t="s">
        <v>495</v>
      </c>
      <c r="D16" s="253"/>
      <c r="E16" s="243"/>
      <c r="F16" s="243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</row>
    <row r="17" spans="2:34" x14ac:dyDescent="0.25">
      <c r="B17" s="235" t="s">
        <v>496</v>
      </c>
      <c r="C17" s="224" t="s">
        <v>497</v>
      </c>
      <c r="D17" s="253"/>
      <c r="E17" s="243"/>
      <c r="F17" s="243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</row>
    <row r="18" spans="2:34" ht="12.75" customHeight="1" x14ac:dyDescent="0.25">
      <c r="B18" s="235" t="s">
        <v>498</v>
      </c>
      <c r="C18" s="224" t="s">
        <v>499</v>
      </c>
      <c r="D18" s="253"/>
      <c r="E18" s="243"/>
      <c r="F18" s="243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</row>
    <row r="19" spans="2:34" x14ac:dyDescent="0.25">
      <c r="B19" s="235" t="s">
        <v>500</v>
      </c>
      <c r="C19" s="224" t="s">
        <v>501</v>
      </c>
      <c r="D19" s="253"/>
      <c r="E19" s="243"/>
      <c r="F19" s="243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</row>
    <row r="20" spans="2:34" x14ac:dyDescent="0.25">
      <c r="B20" s="235" t="s">
        <v>502</v>
      </c>
      <c r="C20" s="224" t="s">
        <v>503</v>
      </c>
      <c r="D20" s="253"/>
      <c r="E20" s="243"/>
      <c r="F20" s="243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</row>
    <row r="21" spans="2:34" x14ac:dyDescent="0.25">
      <c r="B21" s="235" t="s">
        <v>504</v>
      </c>
      <c r="C21" s="224" t="s">
        <v>505</v>
      </c>
      <c r="D21" s="253"/>
      <c r="E21" s="243"/>
      <c r="F21" s="243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</row>
    <row r="22" spans="2:34" x14ac:dyDescent="0.25">
      <c r="B22" s="235" t="s">
        <v>506</v>
      </c>
      <c r="C22" s="224" t="s">
        <v>507</v>
      </c>
      <c r="D22" s="253"/>
      <c r="E22" s="243"/>
      <c r="F22" s="243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</row>
    <row r="23" spans="2:34" x14ac:dyDescent="0.25">
      <c r="B23" s="235" t="s">
        <v>508</v>
      </c>
      <c r="C23" s="235" t="s">
        <v>509</v>
      </c>
      <c r="D23" s="253"/>
      <c r="E23" s="243"/>
      <c r="F23" s="243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</row>
    <row r="24" spans="2:34" x14ac:dyDescent="0.25">
      <c r="B24" s="235" t="s">
        <v>510</v>
      </c>
      <c r="C24" s="224" t="s">
        <v>511</v>
      </c>
      <c r="D24" s="253"/>
      <c r="E24" s="243"/>
      <c r="F24" s="243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</row>
    <row r="25" spans="2:34" x14ac:dyDescent="0.25">
      <c r="B25" s="235"/>
      <c r="C25" s="224" t="s">
        <v>512</v>
      </c>
      <c r="D25" s="253"/>
      <c r="E25" s="243"/>
      <c r="F25" s="243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</row>
    <row r="26" spans="2:34" x14ac:dyDescent="0.25">
      <c r="B26" s="235"/>
      <c r="C26" s="224" t="s">
        <v>513</v>
      </c>
      <c r="D26" s="253"/>
      <c r="E26" s="243"/>
      <c r="F26" s="243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</row>
    <row r="27" spans="2:34" x14ac:dyDescent="0.25">
      <c r="B27" s="235"/>
      <c r="C27" s="224" t="s">
        <v>514</v>
      </c>
      <c r="D27" s="253"/>
      <c r="E27" s="243"/>
      <c r="F27" s="243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</row>
    <row r="28" spans="2:34" x14ac:dyDescent="0.25">
      <c r="B28" s="235"/>
      <c r="C28" s="224" t="s">
        <v>515</v>
      </c>
      <c r="D28" s="253"/>
      <c r="E28" s="243"/>
      <c r="F28" s="243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</row>
    <row r="29" spans="2:34" ht="15" hidden="1" x14ac:dyDescent="0.25">
      <c r="B29" s="235"/>
      <c r="C29" s="250" t="s">
        <v>516</v>
      </c>
      <c r="D29" s="253"/>
      <c r="E29" s="243"/>
      <c r="F29" s="243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</row>
    <row r="30" spans="2:34" hidden="1" x14ac:dyDescent="0.25">
      <c r="B30" s="235" t="s">
        <v>517</v>
      </c>
      <c r="C30" s="224" t="s">
        <v>436</v>
      </c>
      <c r="D30" s="253"/>
      <c r="E30" s="243"/>
      <c r="F30" s="243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</row>
    <row r="31" spans="2:34" ht="30" hidden="1" x14ac:dyDescent="0.25">
      <c r="C31" s="234" t="s">
        <v>518</v>
      </c>
      <c r="D31" s="251"/>
      <c r="E31" s="243"/>
      <c r="F31" s="243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</row>
    <row r="32" spans="2:34" ht="12.75" hidden="1" customHeight="1" x14ac:dyDescent="0.25">
      <c r="B32" s="235" t="s">
        <v>519</v>
      </c>
      <c r="C32" s="224" t="s">
        <v>520</v>
      </c>
      <c r="D32" s="253"/>
      <c r="E32" s="243"/>
      <c r="F32" s="243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</row>
    <row r="33" spans="2:34" hidden="1" x14ac:dyDescent="0.25">
      <c r="B33" s="235" t="s">
        <v>521</v>
      </c>
      <c r="C33" s="224" t="s">
        <v>522</v>
      </c>
      <c r="D33" s="253"/>
      <c r="E33" s="243"/>
      <c r="F33" s="243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</row>
    <row r="34" spans="2:34" hidden="1" x14ac:dyDescent="0.25">
      <c r="B34" s="235" t="s">
        <v>523</v>
      </c>
      <c r="C34" s="224" t="s">
        <v>524</v>
      </c>
      <c r="D34" s="253"/>
      <c r="E34" s="243"/>
      <c r="F34" s="243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</row>
    <row r="35" spans="2:34" hidden="1" x14ac:dyDescent="0.25">
      <c r="B35" s="235" t="s">
        <v>525</v>
      </c>
      <c r="C35" s="224" t="s">
        <v>526</v>
      </c>
      <c r="D35" s="253"/>
      <c r="E35" s="243"/>
      <c r="F35" s="243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</row>
    <row r="36" spans="2:34" hidden="1" x14ac:dyDescent="0.25">
      <c r="B36" s="235"/>
      <c r="C36" s="224"/>
      <c r="D36" s="253"/>
      <c r="E36" s="243"/>
      <c r="F36" s="243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</row>
    <row r="37" spans="2:34" ht="15" x14ac:dyDescent="0.25">
      <c r="B37" s="235"/>
      <c r="C37" s="233" t="s">
        <v>527</v>
      </c>
      <c r="D37" s="255"/>
      <c r="E37" s="243"/>
      <c r="F37" s="243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</row>
    <row r="38" spans="2:34" ht="15" x14ac:dyDescent="0.25">
      <c r="B38" s="235"/>
      <c r="C38" s="233"/>
      <c r="D38" s="253"/>
      <c r="E38" s="243"/>
      <c r="F38" s="243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</row>
    <row r="39" spans="2:34" ht="15" x14ac:dyDescent="0.25">
      <c r="B39" s="233" t="s">
        <v>528</v>
      </c>
      <c r="C39" s="233" t="s">
        <v>247</v>
      </c>
      <c r="D39" s="253"/>
      <c r="E39" s="243"/>
      <c r="F39" s="243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</row>
    <row r="40" spans="2:34" ht="12.75" customHeight="1" x14ac:dyDescent="0.25">
      <c r="B40" s="235" t="s">
        <v>487</v>
      </c>
      <c r="C40" s="224" t="s">
        <v>529</v>
      </c>
      <c r="D40" s="253"/>
      <c r="E40" s="243"/>
      <c r="F40" s="243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</row>
    <row r="41" spans="2:34" ht="12.75" customHeight="1" x14ac:dyDescent="0.25">
      <c r="B41" s="235" t="s">
        <v>489</v>
      </c>
      <c r="C41" s="224" t="s">
        <v>530</v>
      </c>
      <c r="D41" s="253"/>
      <c r="E41" s="243"/>
      <c r="F41" s="243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</row>
    <row r="42" spans="2:34" ht="27" x14ac:dyDescent="0.25">
      <c r="B42" s="235" t="s">
        <v>492</v>
      </c>
      <c r="C42" s="239" t="s">
        <v>531</v>
      </c>
      <c r="D42" s="253"/>
      <c r="E42" s="243"/>
      <c r="F42" s="243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</row>
    <row r="43" spans="2:34" ht="27" x14ac:dyDescent="0.25">
      <c r="B43" s="235" t="s">
        <v>494</v>
      </c>
      <c r="C43" s="239" t="s">
        <v>532</v>
      </c>
      <c r="D43" s="253"/>
      <c r="E43" s="243"/>
      <c r="F43" s="243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</row>
    <row r="44" spans="2:34" ht="12.75" customHeight="1" x14ac:dyDescent="0.25">
      <c r="B44" s="235" t="s">
        <v>496</v>
      </c>
      <c r="C44" s="224" t="s">
        <v>533</v>
      </c>
      <c r="D44" s="253"/>
      <c r="E44" s="243"/>
      <c r="F44" s="243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</row>
    <row r="45" spans="2:34" x14ac:dyDescent="0.25">
      <c r="B45" s="235" t="s">
        <v>498</v>
      </c>
      <c r="C45" s="224" t="s">
        <v>534</v>
      </c>
      <c r="D45" s="253"/>
      <c r="E45" s="243"/>
      <c r="F45" s="243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</row>
    <row r="46" spans="2:34" x14ac:dyDescent="0.25">
      <c r="B46" s="235"/>
      <c r="C46" s="224" t="s">
        <v>535</v>
      </c>
      <c r="D46" s="253"/>
      <c r="E46" s="243"/>
      <c r="F46" s="243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</row>
    <row r="47" spans="2:34" ht="12.75" customHeight="1" x14ac:dyDescent="0.25">
      <c r="B47" s="235" t="s">
        <v>500</v>
      </c>
      <c r="C47" s="224" t="s">
        <v>536</v>
      </c>
      <c r="D47" s="253"/>
      <c r="E47" s="243"/>
      <c r="F47" s="243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</row>
    <row r="48" spans="2:34" ht="12.75" customHeight="1" x14ac:dyDescent="0.25">
      <c r="B48" s="235"/>
      <c r="C48" s="233" t="s">
        <v>537</v>
      </c>
      <c r="D48" s="255"/>
      <c r="E48" s="243"/>
      <c r="F48" s="243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</row>
    <row r="49" spans="2:34" ht="12.75" customHeight="1" x14ac:dyDescent="0.25">
      <c r="B49" s="235"/>
      <c r="C49" s="233"/>
      <c r="D49" s="255"/>
      <c r="E49" s="243"/>
      <c r="F49" s="243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</row>
    <row r="50" spans="2:34" ht="15" x14ac:dyDescent="0.25">
      <c r="B50" s="233" t="s">
        <v>538</v>
      </c>
      <c r="C50" s="233" t="s">
        <v>539</v>
      </c>
      <c r="D50" s="253"/>
      <c r="E50" s="243"/>
      <c r="F50" s="243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</row>
    <row r="51" spans="2:34" ht="15" x14ac:dyDescent="0.25">
      <c r="B51" s="233"/>
      <c r="C51" s="233"/>
      <c r="D51" s="253"/>
      <c r="E51" s="243"/>
      <c r="F51" s="243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</row>
    <row r="52" spans="2:34" ht="15" x14ac:dyDescent="0.25">
      <c r="B52" s="233" t="s">
        <v>540</v>
      </c>
      <c r="C52" s="233" t="s">
        <v>541</v>
      </c>
      <c r="D52" s="253"/>
      <c r="E52" s="243"/>
      <c r="F52" s="243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</row>
    <row r="53" spans="2:34" ht="15" x14ac:dyDescent="0.25">
      <c r="B53" s="235"/>
      <c r="C53" s="233"/>
      <c r="D53" s="253"/>
      <c r="E53" s="243"/>
      <c r="F53" s="243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</row>
    <row r="54" spans="2:34" ht="15" x14ac:dyDescent="0.25">
      <c r="B54" s="233" t="s">
        <v>542</v>
      </c>
      <c r="C54" s="233" t="s">
        <v>543</v>
      </c>
      <c r="D54" s="253"/>
      <c r="E54" s="243"/>
      <c r="F54" s="243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</row>
    <row r="55" spans="2:34" ht="12.75" customHeight="1" x14ac:dyDescent="0.25">
      <c r="B55" s="235" t="s">
        <v>487</v>
      </c>
      <c r="C55" s="224" t="s">
        <v>544</v>
      </c>
      <c r="D55" s="253"/>
      <c r="E55" s="243"/>
      <c r="F55" s="243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</row>
    <row r="56" spans="2:34" ht="12.75" customHeight="1" x14ac:dyDescent="0.25">
      <c r="B56" s="235" t="s">
        <v>489</v>
      </c>
      <c r="C56" s="224" t="s">
        <v>545</v>
      </c>
      <c r="D56" s="253"/>
      <c r="E56" s="243"/>
      <c r="F56" s="243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</row>
    <row r="57" spans="2:34" ht="12.75" customHeight="1" x14ac:dyDescent="0.25">
      <c r="B57" s="235" t="s">
        <v>492</v>
      </c>
      <c r="C57" s="224" t="s">
        <v>546</v>
      </c>
      <c r="D57" s="253"/>
      <c r="E57" s="243"/>
      <c r="F57" s="243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</row>
    <row r="58" spans="2:34" ht="12.75" customHeight="1" x14ac:dyDescent="0.25">
      <c r="B58" s="235" t="s">
        <v>494</v>
      </c>
      <c r="C58" s="224" t="s">
        <v>547</v>
      </c>
      <c r="D58" s="253"/>
      <c r="E58" s="243"/>
      <c r="F58" s="243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</row>
    <row r="59" spans="2:34" x14ac:dyDescent="0.25">
      <c r="B59" s="235" t="s">
        <v>496</v>
      </c>
      <c r="C59" s="224" t="s">
        <v>548</v>
      </c>
      <c r="D59" s="253"/>
      <c r="E59" s="243"/>
      <c r="F59" s="243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</row>
    <row r="60" spans="2:34" x14ac:dyDescent="0.25">
      <c r="B60" s="235" t="s">
        <v>498</v>
      </c>
      <c r="C60" s="224" t="s">
        <v>549</v>
      </c>
      <c r="D60" s="253"/>
      <c r="E60" s="243"/>
      <c r="F60" s="243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</row>
    <row r="61" spans="2:34" x14ac:dyDescent="0.25">
      <c r="B61" s="235" t="s">
        <v>500</v>
      </c>
      <c r="C61" s="224" t="s">
        <v>550</v>
      </c>
      <c r="D61" s="253"/>
      <c r="E61" s="243"/>
      <c r="F61" s="243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</row>
    <row r="62" spans="2:34" ht="12.75" customHeight="1" x14ac:dyDescent="0.25">
      <c r="B62" s="235" t="s">
        <v>502</v>
      </c>
      <c r="C62" s="224" t="s">
        <v>551</v>
      </c>
      <c r="D62" s="253"/>
      <c r="E62" s="243"/>
      <c r="F62" s="243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</row>
    <row r="63" spans="2:34" ht="12.75" customHeight="1" x14ac:dyDescent="0.25">
      <c r="B63" s="235" t="s">
        <v>504</v>
      </c>
      <c r="C63" s="224" t="s">
        <v>552</v>
      </c>
      <c r="D63" s="253"/>
      <c r="E63" s="243"/>
      <c r="F63" s="243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218"/>
      <c r="AG63" s="218"/>
      <c r="AH63" s="218"/>
    </row>
    <row r="64" spans="2:34" ht="12.75" customHeight="1" x14ac:dyDescent="0.25">
      <c r="B64" s="235"/>
      <c r="C64" s="224"/>
      <c r="D64" s="253"/>
      <c r="E64" s="243"/>
      <c r="F64" s="243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</row>
    <row r="65" spans="2:34" ht="12.75" hidden="1" customHeight="1" x14ac:dyDescent="0.25">
      <c r="B65" s="235"/>
      <c r="C65" s="224"/>
      <c r="D65" s="253"/>
      <c r="E65" s="243"/>
      <c r="F65" s="243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218"/>
      <c r="AG65" s="218"/>
      <c r="AH65" s="218"/>
    </row>
    <row r="66" spans="2:34" ht="12.75" customHeight="1" x14ac:dyDescent="0.25">
      <c r="B66" s="235"/>
      <c r="C66" s="233" t="s">
        <v>553</v>
      </c>
      <c r="D66" s="255"/>
      <c r="E66" s="243"/>
      <c r="F66" s="243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</row>
    <row r="67" spans="2:34" ht="12.75" customHeight="1" x14ac:dyDescent="0.25">
      <c r="B67" s="235"/>
      <c r="C67" s="233"/>
      <c r="D67" s="255"/>
      <c r="E67" s="243"/>
      <c r="F67" s="243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8"/>
      <c r="Z67" s="218"/>
      <c r="AA67" s="218"/>
      <c r="AB67" s="218"/>
      <c r="AC67" s="218"/>
      <c r="AD67" s="218"/>
      <c r="AE67" s="218"/>
      <c r="AF67" s="218"/>
      <c r="AG67" s="218"/>
      <c r="AH67" s="218"/>
    </row>
    <row r="68" spans="2:34" ht="12.75" customHeight="1" x14ac:dyDescent="0.25">
      <c r="B68" s="233" t="s">
        <v>554</v>
      </c>
      <c r="C68" s="250" t="s">
        <v>555</v>
      </c>
      <c r="D68" s="255"/>
      <c r="E68" s="243"/>
      <c r="F68" s="243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</row>
    <row r="69" spans="2:34" ht="12.75" customHeight="1" x14ac:dyDescent="0.25">
      <c r="B69" s="235" t="s">
        <v>487</v>
      </c>
      <c r="C69" s="224" t="s">
        <v>556</v>
      </c>
      <c r="D69" s="253"/>
      <c r="E69" s="243"/>
      <c r="F69" s="243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  <c r="AD69" s="218"/>
      <c r="AE69" s="218"/>
      <c r="AF69" s="218"/>
      <c r="AG69" s="218"/>
      <c r="AH69" s="218"/>
    </row>
    <row r="70" spans="2:34" ht="12.75" customHeight="1" x14ac:dyDescent="0.25">
      <c r="B70" s="235" t="s">
        <v>489</v>
      </c>
      <c r="C70" s="224" t="s">
        <v>557</v>
      </c>
      <c r="D70" s="253"/>
      <c r="E70" s="243"/>
      <c r="F70" s="243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</row>
    <row r="71" spans="2:34" ht="12.75" customHeight="1" x14ac:dyDescent="0.25">
      <c r="B71" s="235"/>
      <c r="C71" s="233" t="s">
        <v>558</v>
      </c>
      <c r="D71" s="255"/>
      <c r="E71" s="243"/>
      <c r="F71" s="243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  <c r="AD71" s="218"/>
      <c r="AE71" s="218"/>
      <c r="AF71" s="218"/>
      <c r="AG71" s="218"/>
      <c r="AH71" s="218"/>
    </row>
    <row r="72" spans="2:34" ht="15" x14ac:dyDescent="0.25">
      <c r="B72" s="233"/>
      <c r="C72" s="233"/>
      <c r="D72" s="255"/>
      <c r="E72" s="241"/>
      <c r="F72" s="235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</row>
    <row r="73" spans="2:34" ht="15" x14ac:dyDescent="0.25">
      <c r="B73" s="233" t="s">
        <v>559</v>
      </c>
      <c r="C73" s="233" t="s">
        <v>560</v>
      </c>
      <c r="D73" s="255"/>
      <c r="E73" s="241"/>
      <c r="F73" s="241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  <c r="Y73" s="218"/>
      <c r="Z73" s="218"/>
      <c r="AA73" s="218"/>
      <c r="AB73" s="218"/>
      <c r="AC73" s="218"/>
      <c r="AD73" s="218"/>
      <c r="AE73" s="218"/>
      <c r="AF73" s="218"/>
      <c r="AG73" s="218"/>
      <c r="AH73" s="218"/>
    </row>
    <row r="74" spans="2:34" ht="15" x14ac:dyDescent="0.25">
      <c r="B74" s="233"/>
      <c r="C74" s="233"/>
      <c r="D74" s="255"/>
      <c r="E74" s="241"/>
      <c r="F74" s="241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</row>
    <row r="75" spans="2:34" ht="15" x14ac:dyDescent="0.25">
      <c r="B75" s="233" t="s">
        <v>561</v>
      </c>
      <c r="C75" s="233" t="s">
        <v>562</v>
      </c>
      <c r="D75" s="255"/>
      <c r="E75" s="241"/>
      <c r="F75" s="241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</row>
    <row r="76" spans="2:34" ht="15" x14ac:dyDescent="0.25">
      <c r="B76" s="235"/>
      <c r="C76" s="233"/>
      <c r="D76" s="255"/>
      <c r="E76" s="241"/>
      <c r="F76" s="235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</row>
    <row r="77" spans="2:34" ht="12.75" customHeight="1" x14ac:dyDescent="0.25">
      <c r="B77" s="233" t="s">
        <v>563</v>
      </c>
      <c r="C77" s="233" t="s">
        <v>564</v>
      </c>
      <c r="D77" s="256">
        <v>18.690000000000001</v>
      </c>
      <c r="E77" s="26">
        <v>19.260000000000002</v>
      </c>
      <c r="F77" s="26">
        <f>E77*1.03</f>
        <v>19.837800000000001</v>
      </c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  <c r="Y77" s="218"/>
      <c r="Z77" s="218"/>
      <c r="AA77" s="218"/>
      <c r="AB77" s="218"/>
      <c r="AC77" s="218"/>
      <c r="AD77" s="218"/>
      <c r="AE77" s="218"/>
      <c r="AF77" s="218"/>
      <c r="AG77" s="218"/>
      <c r="AH77" s="218"/>
    </row>
    <row r="78" spans="2:34" ht="12.75" customHeight="1" x14ac:dyDescent="0.25">
      <c r="D78" s="211"/>
      <c r="G78" s="244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8"/>
      <c r="AC78" s="218"/>
      <c r="AD78" s="218"/>
      <c r="AE78" s="218"/>
      <c r="AF78" s="218"/>
      <c r="AG78" s="218"/>
      <c r="AH78" s="218"/>
    </row>
    <row r="79" spans="2:34" x14ac:dyDescent="0.25">
      <c r="C79" s="218"/>
      <c r="D79" s="247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</row>
    <row r="80" spans="2:34" hidden="1" x14ac:dyDescent="0.25">
      <c r="C80" s="218" t="s">
        <v>565</v>
      </c>
      <c r="D80" s="247">
        <v>11.99</v>
      </c>
      <c r="E80" s="218">
        <v>14.39</v>
      </c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scale="64" orientation="portrait" r:id="rId1"/>
  <headerFooter alignWithMargins="0">
    <oddHeader>&amp;LARR for FY 2017-18</oddHeader>
    <oddFooter>&amp;LNew Delhi Municipal Council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view="pageBreakPreview" zoomScale="60" zoomScaleNormal="100" workbookViewId="0">
      <pane xSplit="2" ySplit="5" topLeftCell="C6" activePane="bottomRight" state="frozen"/>
      <selection activeCell="K29" sqref="K29"/>
      <selection pane="topRight" activeCell="K29" sqref="K29"/>
      <selection pane="bottomLeft" activeCell="K29" sqref="K29"/>
      <selection pane="bottomRight" activeCell="K29" sqref="K29"/>
    </sheetView>
  </sheetViews>
  <sheetFormatPr defaultRowHeight="16.5" x14ac:dyDescent="0.25"/>
  <cols>
    <col min="1" max="1" width="9.140625" style="257"/>
    <col min="2" max="2" width="55.140625" style="258" customWidth="1"/>
    <col min="3" max="6" width="13" style="258" customWidth="1"/>
    <col min="7" max="7" width="19.42578125" style="258" bestFit="1" customWidth="1"/>
    <col min="8" max="8" width="13" style="258" customWidth="1"/>
    <col min="9" max="9" width="12.28515625" style="258" customWidth="1"/>
    <col min="10" max="10" width="15.42578125" style="258" bestFit="1" customWidth="1"/>
    <col min="11" max="11" width="18.42578125" style="258" customWidth="1"/>
    <col min="12" max="15" width="13.140625" style="258" customWidth="1"/>
    <col min="16" max="16384" width="9.140625" style="258"/>
  </cols>
  <sheetData>
    <row r="1" spans="1:15" x14ac:dyDescent="0.25">
      <c r="B1" s="213" t="s">
        <v>0</v>
      </c>
      <c r="N1" s="259" t="s">
        <v>566</v>
      </c>
    </row>
    <row r="2" spans="1:15" s="261" customFormat="1" ht="20.25" x14ac:dyDescent="0.25">
      <c r="A2" s="260"/>
      <c r="B2" s="261" t="s">
        <v>567</v>
      </c>
      <c r="C2" s="462" t="s">
        <v>568</v>
      </c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x14ac:dyDescent="0.25">
      <c r="A3" s="463" t="s">
        <v>569</v>
      </c>
      <c r="B3" s="463" t="s">
        <v>409</v>
      </c>
      <c r="C3" s="464" t="s">
        <v>570</v>
      </c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6"/>
    </row>
    <row r="4" spans="1:15" x14ac:dyDescent="0.25">
      <c r="A4" s="463"/>
      <c r="B4" s="463"/>
      <c r="C4" s="464" t="s">
        <v>571</v>
      </c>
      <c r="D4" s="465"/>
      <c r="E4" s="465"/>
      <c r="F4" s="465"/>
      <c r="G4" s="465" t="s">
        <v>572</v>
      </c>
      <c r="H4" s="465"/>
      <c r="I4" s="465"/>
      <c r="J4" s="465"/>
      <c r="K4" s="466"/>
      <c r="L4" s="464" t="s">
        <v>573</v>
      </c>
      <c r="M4" s="465"/>
      <c r="N4" s="465"/>
      <c r="O4" s="466"/>
    </row>
    <row r="5" spans="1:15" s="264" customFormat="1" ht="30" x14ac:dyDescent="0.25">
      <c r="A5" s="463"/>
      <c r="B5" s="463"/>
      <c r="C5" s="262" t="s">
        <v>574</v>
      </c>
      <c r="D5" s="262" t="s">
        <v>575</v>
      </c>
      <c r="E5" s="262" t="s">
        <v>576</v>
      </c>
      <c r="F5" s="262" t="s">
        <v>577</v>
      </c>
      <c r="G5" s="263" t="s">
        <v>578</v>
      </c>
      <c r="H5" s="262" t="s">
        <v>574</v>
      </c>
      <c r="I5" s="262" t="s">
        <v>575</v>
      </c>
      <c r="J5" s="262" t="s">
        <v>576</v>
      </c>
      <c r="K5" s="262" t="s">
        <v>577</v>
      </c>
      <c r="L5" s="262" t="s">
        <v>574</v>
      </c>
      <c r="M5" s="262" t="s">
        <v>575</v>
      </c>
      <c r="N5" s="262" t="s">
        <v>576</v>
      </c>
      <c r="O5" s="262" t="s">
        <v>577</v>
      </c>
    </row>
    <row r="6" spans="1:15" x14ac:dyDescent="0.25">
      <c r="A6" s="265">
        <v>1</v>
      </c>
      <c r="B6" s="266" t="s">
        <v>579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5" x14ac:dyDescent="0.25">
      <c r="A7" s="265">
        <v>2</v>
      </c>
      <c r="B7" s="267" t="s">
        <v>580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</row>
    <row r="8" spans="1:15" x14ac:dyDescent="0.25">
      <c r="A8" s="265"/>
      <c r="B8" s="268" t="s">
        <v>581</v>
      </c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</row>
    <row r="9" spans="1:15" x14ac:dyDescent="0.25">
      <c r="A9" s="265"/>
      <c r="B9" s="268" t="s">
        <v>582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</row>
    <row r="10" spans="1:15" x14ac:dyDescent="0.25">
      <c r="A10" s="265"/>
      <c r="B10" s="268" t="s">
        <v>583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</row>
    <row r="11" spans="1:15" x14ac:dyDescent="0.25">
      <c r="A11" s="265"/>
      <c r="B11" s="268" t="s">
        <v>413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</row>
    <row r="12" spans="1:15" x14ac:dyDescent="0.25">
      <c r="A12" s="265">
        <v>3</v>
      </c>
      <c r="B12" s="267" t="s">
        <v>584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</row>
    <row r="13" spans="1:15" x14ac:dyDescent="0.25">
      <c r="A13" s="265"/>
      <c r="B13" s="268" t="s">
        <v>585</v>
      </c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</row>
    <row r="14" spans="1:15" x14ac:dyDescent="0.25">
      <c r="A14" s="265"/>
      <c r="B14" s="268" t="s">
        <v>586</v>
      </c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</row>
    <row r="15" spans="1:15" x14ac:dyDescent="0.25">
      <c r="A15" s="265"/>
      <c r="B15" s="268" t="s">
        <v>587</v>
      </c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</row>
    <row r="16" spans="1:15" x14ac:dyDescent="0.25">
      <c r="A16" s="265"/>
      <c r="B16" s="268" t="s">
        <v>588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</row>
    <row r="17" spans="1:15" x14ac:dyDescent="0.25">
      <c r="A17" s="265"/>
      <c r="B17" s="268" t="s">
        <v>277</v>
      </c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</row>
    <row r="18" spans="1:15" x14ac:dyDescent="0.25">
      <c r="A18" s="265">
        <v>4</v>
      </c>
      <c r="B18" s="267" t="s">
        <v>589</v>
      </c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</row>
    <row r="19" spans="1:15" x14ac:dyDescent="0.25">
      <c r="A19" s="265">
        <v>5</v>
      </c>
      <c r="B19" s="267" t="s">
        <v>590</v>
      </c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</row>
    <row r="20" spans="1:15" x14ac:dyDescent="0.25">
      <c r="A20" s="265">
        <v>6</v>
      </c>
      <c r="B20" s="267" t="s">
        <v>436</v>
      </c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</row>
    <row r="21" spans="1:15" x14ac:dyDescent="0.25">
      <c r="A21" s="265">
        <v>7</v>
      </c>
      <c r="B21" s="267" t="s">
        <v>591</v>
      </c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</row>
    <row r="22" spans="1:15" x14ac:dyDescent="0.25">
      <c r="A22" s="265">
        <v>8</v>
      </c>
      <c r="B22" s="267" t="s">
        <v>438</v>
      </c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</row>
    <row r="23" spans="1:15" x14ac:dyDescent="0.25">
      <c r="A23" s="265">
        <v>9</v>
      </c>
      <c r="B23" s="267" t="s">
        <v>592</v>
      </c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</row>
    <row r="24" spans="1:15" s="259" customFormat="1" ht="15" x14ac:dyDescent="0.25">
      <c r="A24" s="269"/>
      <c r="B24" s="270" t="s">
        <v>593</v>
      </c>
      <c r="C24" s="133">
        <v>907.36</v>
      </c>
      <c r="D24" s="133">
        <f>[24]RoCE!R17</f>
        <v>15.29</v>
      </c>
      <c r="E24" s="133"/>
      <c r="F24" s="133">
        <f>C24+D24-E24</f>
        <v>922.65</v>
      </c>
      <c r="G24" s="133">
        <f>SUM(G6:G23)</f>
        <v>0</v>
      </c>
      <c r="H24" s="133">
        <f>[28]WC_DEP_CAP!$V$35</f>
        <v>470.7</v>
      </c>
      <c r="I24" s="133">
        <f>[28]WC_DEP_CAP!$V$36</f>
        <v>31.851899999999997</v>
      </c>
      <c r="J24" s="133"/>
      <c r="K24" s="133">
        <f>SUM(H24:I24)</f>
        <v>502.55189999999999</v>
      </c>
      <c r="L24" s="133">
        <f>C24-H24</f>
        <v>436.66</v>
      </c>
      <c r="M24" s="133"/>
      <c r="N24" s="133"/>
      <c r="O24" s="133">
        <f>F24-K24</f>
        <v>420.09809999999999</v>
      </c>
    </row>
  </sheetData>
  <mergeCells count="7">
    <mergeCell ref="C2:O2"/>
    <mergeCell ref="A3:A5"/>
    <mergeCell ref="B3:B5"/>
    <mergeCell ref="C3:O3"/>
    <mergeCell ref="C4:F4"/>
    <mergeCell ref="G4:K4"/>
    <mergeCell ref="L4:O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48" orientation="landscape" r:id="rId1"/>
  <headerFooter alignWithMargins="0">
    <oddHeader>&amp;LARR for FY 2017-18</oddHeader>
    <oddFooter>&amp;LNew Delhi Municipal Council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4"/>
  <sheetViews>
    <sheetView showGridLines="0" view="pageBreakPreview" topLeftCell="A3" zoomScale="90" zoomScaleNormal="80" zoomScaleSheetLayoutView="90" workbookViewId="0">
      <selection activeCell="F19" sqref="F19"/>
    </sheetView>
  </sheetViews>
  <sheetFormatPr defaultRowHeight="13.5" x14ac:dyDescent="0.25"/>
  <cols>
    <col min="1" max="1" width="9.140625" style="291"/>
    <col min="2" max="2" width="52.28515625" style="272" customWidth="1"/>
    <col min="3" max="3" width="12.7109375" style="272" customWidth="1"/>
    <col min="4" max="4" width="20.85546875" style="272" customWidth="1"/>
    <col min="5" max="250" width="9.140625" style="272"/>
    <col min="251" max="251" width="7.140625" style="272" customWidth="1"/>
    <col min="252" max="252" width="36.140625" style="272" customWidth="1"/>
    <col min="253" max="253" width="16.7109375" style="272" bestFit="1" customWidth="1"/>
    <col min="254" max="255" width="16.7109375" style="272" customWidth="1"/>
    <col min="256" max="256" width="16.28515625" style="272" bestFit="1" customWidth="1"/>
    <col min="257" max="257" width="16.42578125" style="272" customWidth="1"/>
    <col min="258" max="258" width="14.140625" style="272" customWidth="1"/>
    <col min="259" max="259" width="15.42578125" style="272" customWidth="1"/>
    <col min="260" max="506" width="9.140625" style="272"/>
    <col min="507" max="507" width="7.140625" style="272" customWidth="1"/>
    <col min="508" max="508" width="36.140625" style="272" customWidth="1"/>
    <col min="509" max="509" width="16.7109375" style="272" bestFit="1" customWidth="1"/>
    <col min="510" max="511" width="16.7109375" style="272" customWidth="1"/>
    <col min="512" max="512" width="16.28515625" style="272" bestFit="1" customWidth="1"/>
    <col min="513" max="513" width="16.42578125" style="272" customWidth="1"/>
    <col min="514" max="514" width="14.140625" style="272" customWidth="1"/>
    <col min="515" max="515" width="15.42578125" style="272" customWidth="1"/>
    <col min="516" max="762" width="9.140625" style="272"/>
    <col min="763" max="763" width="7.140625" style="272" customWidth="1"/>
    <col min="764" max="764" width="36.140625" style="272" customWidth="1"/>
    <col min="765" max="765" width="16.7109375" style="272" bestFit="1" customWidth="1"/>
    <col min="766" max="767" width="16.7109375" style="272" customWidth="1"/>
    <col min="768" max="768" width="16.28515625" style="272" bestFit="1" customWidth="1"/>
    <col min="769" max="769" width="16.42578125" style="272" customWidth="1"/>
    <col min="770" max="770" width="14.140625" style="272" customWidth="1"/>
    <col min="771" max="771" width="15.42578125" style="272" customWidth="1"/>
    <col min="772" max="1018" width="9.140625" style="272"/>
    <col min="1019" max="1019" width="7.140625" style="272" customWidth="1"/>
    <col min="1020" max="1020" width="36.140625" style="272" customWidth="1"/>
    <col min="1021" max="1021" width="16.7109375" style="272" bestFit="1" customWidth="1"/>
    <col min="1022" max="1023" width="16.7109375" style="272" customWidth="1"/>
    <col min="1024" max="1024" width="16.28515625" style="272" bestFit="1" customWidth="1"/>
    <col min="1025" max="1025" width="16.42578125" style="272" customWidth="1"/>
    <col min="1026" max="1026" width="14.140625" style="272" customWidth="1"/>
    <col min="1027" max="1027" width="15.42578125" style="272" customWidth="1"/>
    <col min="1028" max="1274" width="9.140625" style="272"/>
    <col min="1275" max="1275" width="7.140625" style="272" customWidth="1"/>
    <col min="1276" max="1276" width="36.140625" style="272" customWidth="1"/>
    <col min="1277" max="1277" width="16.7109375" style="272" bestFit="1" customWidth="1"/>
    <col min="1278" max="1279" width="16.7109375" style="272" customWidth="1"/>
    <col min="1280" max="1280" width="16.28515625" style="272" bestFit="1" customWidth="1"/>
    <col min="1281" max="1281" width="16.42578125" style="272" customWidth="1"/>
    <col min="1282" max="1282" width="14.140625" style="272" customWidth="1"/>
    <col min="1283" max="1283" width="15.42578125" style="272" customWidth="1"/>
    <col min="1284" max="1530" width="9.140625" style="272"/>
    <col min="1531" max="1531" width="7.140625" style="272" customWidth="1"/>
    <col min="1532" max="1532" width="36.140625" style="272" customWidth="1"/>
    <col min="1533" max="1533" width="16.7109375" style="272" bestFit="1" customWidth="1"/>
    <col min="1534" max="1535" width="16.7109375" style="272" customWidth="1"/>
    <col min="1536" max="1536" width="16.28515625" style="272" bestFit="1" customWidth="1"/>
    <col min="1537" max="1537" width="16.42578125" style="272" customWidth="1"/>
    <col min="1538" max="1538" width="14.140625" style="272" customWidth="1"/>
    <col min="1539" max="1539" width="15.42578125" style="272" customWidth="1"/>
    <col min="1540" max="1786" width="9.140625" style="272"/>
    <col min="1787" max="1787" width="7.140625" style="272" customWidth="1"/>
    <col min="1788" max="1788" width="36.140625" style="272" customWidth="1"/>
    <col min="1789" max="1789" width="16.7109375" style="272" bestFit="1" customWidth="1"/>
    <col min="1790" max="1791" width="16.7109375" style="272" customWidth="1"/>
    <col min="1792" max="1792" width="16.28515625" style="272" bestFit="1" customWidth="1"/>
    <col min="1793" max="1793" width="16.42578125" style="272" customWidth="1"/>
    <col min="1794" max="1794" width="14.140625" style="272" customWidth="1"/>
    <col min="1795" max="1795" width="15.42578125" style="272" customWidth="1"/>
    <col min="1796" max="2042" width="9.140625" style="272"/>
    <col min="2043" max="2043" width="7.140625" style="272" customWidth="1"/>
    <col min="2044" max="2044" width="36.140625" style="272" customWidth="1"/>
    <col min="2045" max="2045" width="16.7109375" style="272" bestFit="1" customWidth="1"/>
    <col min="2046" max="2047" width="16.7109375" style="272" customWidth="1"/>
    <col min="2048" max="2048" width="16.28515625" style="272" bestFit="1" customWidth="1"/>
    <col min="2049" max="2049" width="16.42578125" style="272" customWidth="1"/>
    <col min="2050" max="2050" width="14.140625" style="272" customWidth="1"/>
    <col min="2051" max="2051" width="15.42578125" style="272" customWidth="1"/>
    <col min="2052" max="2298" width="9.140625" style="272"/>
    <col min="2299" max="2299" width="7.140625" style="272" customWidth="1"/>
    <col min="2300" max="2300" width="36.140625" style="272" customWidth="1"/>
    <col min="2301" max="2301" width="16.7109375" style="272" bestFit="1" customWidth="1"/>
    <col min="2302" max="2303" width="16.7109375" style="272" customWidth="1"/>
    <col min="2304" max="2304" width="16.28515625" style="272" bestFit="1" customWidth="1"/>
    <col min="2305" max="2305" width="16.42578125" style="272" customWidth="1"/>
    <col min="2306" max="2306" width="14.140625" style="272" customWidth="1"/>
    <col min="2307" max="2307" width="15.42578125" style="272" customWidth="1"/>
    <col min="2308" max="2554" width="9.140625" style="272"/>
    <col min="2555" max="2555" width="7.140625" style="272" customWidth="1"/>
    <col min="2556" max="2556" width="36.140625" style="272" customWidth="1"/>
    <col min="2557" max="2557" width="16.7109375" style="272" bestFit="1" customWidth="1"/>
    <col min="2558" max="2559" width="16.7109375" style="272" customWidth="1"/>
    <col min="2560" max="2560" width="16.28515625" style="272" bestFit="1" customWidth="1"/>
    <col min="2561" max="2561" width="16.42578125" style="272" customWidth="1"/>
    <col min="2562" max="2562" width="14.140625" style="272" customWidth="1"/>
    <col min="2563" max="2563" width="15.42578125" style="272" customWidth="1"/>
    <col min="2564" max="2810" width="9.140625" style="272"/>
    <col min="2811" max="2811" width="7.140625" style="272" customWidth="1"/>
    <col min="2812" max="2812" width="36.140625" style="272" customWidth="1"/>
    <col min="2813" max="2813" width="16.7109375" style="272" bestFit="1" customWidth="1"/>
    <col min="2814" max="2815" width="16.7109375" style="272" customWidth="1"/>
    <col min="2816" max="2816" width="16.28515625" style="272" bestFit="1" customWidth="1"/>
    <col min="2817" max="2817" width="16.42578125" style="272" customWidth="1"/>
    <col min="2818" max="2818" width="14.140625" style="272" customWidth="1"/>
    <col min="2819" max="2819" width="15.42578125" style="272" customWidth="1"/>
    <col min="2820" max="3066" width="9.140625" style="272"/>
    <col min="3067" max="3067" width="7.140625" style="272" customWidth="1"/>
    <col min="3068" max="3068" width="36.140625" style="272" customWidth="1"/>
    <col min="3069" max="3069" width="16.7109375" style="272" bestFit="1" customWidth="1"/>
    <col min="3070" max="3071" width="16.7109375" style="272" customWidth="1"/>
    <col min="3072" max="3072" width="16.28515625" style="272" bestFit="1" customWidth="1"/>
    <col min="3073" max="3073" width="16.42578125" style="272" customWidth="1"/>
    <col min="3074" max="3074" width="14.140625" style="272" customWidth="1"/>
    <col min="3075" max="3075" width="15.42578125" style="272" customWidth="1"/>
    <col min="3076" max="3322" width="9.140625" style="272"/>
    <col min="3323" max="3323" width="7.140625" style="272" customWidth="1"/>
    <col min="3324" max="3324" width="36.140625" style="272" customWidth="1"/>
    <col min="3325" max="3325" width="16.7109375" style="272" bestFit="1" customWidth="1"/>
    <col min="3326" max="3327" width="16.7109375" style="272" customWidth="1"/>
    <col min="3328" max="3328" width="16.28515625" style="272" bestFit="1" customWidth="1"/>
    <col min="3329" max="3329" width="16.42578125" style="272" customWidth="1"/>
    <col min="3330" max="3330" width="14.140625" style="272" customWidth="1"/>
    <col min="3331" max="3331" width="15.42578125" style="272" customWidth="1"/>
    <col min="3332" max="3578" width="9.140625" style="272"/>
    <col min="3579" max="3579" width="7.140625" style="272" customWidth="1"/>
    <col min="3580" max="3580" width="36.140625" style="272" customWidth="1"/>
    <col min="3581" max="3581" width="16.7109375" style="272" bestFit="1" customWidth="1"/>
    <col min="3582" max="3583" width="16.7109375" style="272" customWidth="1"/>
    <col min="3584" max="3584" width="16.28515625" style="272" bestFit="1" customWidth="1"/>
    <col min="3585" max="3585" width="16.42578125" style="272" customWidth="1"/>
    <col min="3586" max="3586" width="14.140625" style="272" customWidth="1"/>
    <col min="3587" max="3587" width="15.42578125" style="272" customWidth="1"/>
    <col min="3588" max="3834" width="9.140625" style="272"/>
    <col min="3835" max="3835" width="7.140625" style="272" customWidth="1"/>
    <col min="3836" max="3836" width="36.140625" style="272" customWidth="1"/>
    <col min="3837" max="3837" width="16.7109375" style="272" bestFit="1" customWidth="1"/>
    <col min="3838" max="3839" width="16.7109375" style="272" customWidth="1"/>
    <col min="3840" max="3840" width="16.28515625" style="272" bestFit="1" customWidth="1"/>
    <col min="3841" max="3841" width="16.42578125" style="272" customWidth="1"/>
    <col min="3842" max="3842" width="14.140625" style="272" customWidth="1"/>
    <col min="3843" max="3843" width="15.42578125" style="272" customWidth="1"/>
    <col min="3844" max="4090" width="9.140625" style="272"/>
    <col min="4091" max="4091" width="7.140625" style="272" customWidth="1"/>
    <col min="4092" max="4092" width="36.140625" style="272" customWidth="1"/>
    <col min="4093" max="4093" width="16.7109375" style="272" bestFit="1" customWidth="1"/>
    <col min="4094" max="4095" width="16.7109375" style="272" customWidth="1"/>
    <col min="4096" max="4096" width="16.28515625" style="272" bestFit="1" customWidth="1"/>
    <col min="4097" max="4097" width="16.42578125" style="272" customWidth="1"/>
    <col min="4098" max="4098" width="14.140625" style="272" customWidth="1"/>
    <col min="4099" max="4099" width="15.42578125" style="272" customWidth="1"/>
    <col min="4100" max="4346" width="9.140625" style="272"/>
    <col min="4347" max="4347" width="7.140625" style="272" customWidth="1"/>
    <col min="4348" max="4348" width="36.140625" style="272" customWidth="1"/>
    <col min="4349" max="4349" width="16.7109375" style="272" bestFit="1" customWidth="1"/>
    <col min="4350" max="4351" width="16.7109375" style="272" customWidth="1"/>
    <col min="4352" max="4352" width="16.28515625" style="272" bestFit="1" customWidth="1"/>
    <col min="4353" max="4353" width="16.42578125" style="272" customWidth="1"/>
    <col min="4354" max="4354" width="14.140625" style="272" customWidth="1"/>
    <col min="4355" max="4355" width="15.42578125" style="272" customWidth="1"/>
    <col min="4356" max="4602" width="9.140625" style="272"/>
    <col min="4603" max="4603" width="7.140625" style="272" customWidth="1"/>
    <col min="4604" max="4604" width="36.140625" style="272" customWidth="1"/>
    <col min="4605" max="4605" width="16.7109375" style="272" bestFit="1" customWidth="1"/>
    <col min="4606" max="4607" width="16.7109375" style="272" customWidth="1"/>
    <col min="4608" max="4608" width="16.28515625" style="272" bestFit="1" customWidth="1"/>
    <col min="4609" max="4609" width="16.42578125" style="272" customWidth="1"/>
    <col min="4610" max="4610" width="14.140625" style="272" customWidth="1"/>
    <col min="4611" max="4611" width="15.42578125" style="272" customWidth="1"/>
    <col min="4612" max="4858" width="9.140625" style="272"/>
    <col min="4859" max="4859" width="7.140625" style="272" customWidth="1"/>
    <col min="4860" max="4860" width="36.140625" style="272" customWidth="1"/>
    <col min="4861" max="4861" width="16.7109375" style="272" bestFit="1" customWidth="1"/>
    <col min="4862" max="4863" width="16.7109375" style="272" customWidth="1"/>
    <col min="4864" max="4864" width="16.28515625" style="272" bestFit="1" customWidth="1"/>
    <col min="4865" max="4865" width="16.42578125" style="272" customWidth="1"/>
    <col min="4866" max="4866" width="14.140625" style="272" customWidth="1"/>
    <col min="4867" max="4867" width="15.42578125" style="272" customWidth="1"/>
    <col min="4868" max="5114" width="9.140625" style="272"/>
    <col min="5115" max="5115" width="7.140625" style="272" customWidth="1"/>
    <col min="5116" max="5116" width="36.140625" style="272" customWidth="1"/>
    <col min="5117" max="5117" width="16.7109375" style="272" bestFit="1" customWidth="1"/>
    <col min="5118" max="5119" width="16.7109375" style="272" customWidth="1"/>
    <col min="5120" max="5120" width="16.28515625" style="272" bestFit="1" customWidth="1"/>
    <col min="5121" max="5121" width="16.42578125" style="272" customWidth="1"/>
    <col min="5122" max="5122" width="14.140625" style="272" customWidth="1"/>
    <col min="5123" max="5123" width="15.42578125" style="272" customWidth="1"/>
    <col min="5124" max="5370" width="9.140625" style="272"/>
    <col min="5371" max="5371" width="7.140625" style="272" customWidth="1"/>
    <col min="5372" max="5372" width="36.140625" style="272" customWidth="1"/>
    <col min="5373" max="5373" width="16.7109375" style="272" bestFit="1" customWidth="1"/>
    <col min="5374" max="5375" width="16.7109375" style="272" customWidth="1"/>
    <col min="5376" max="5376" width="16.28515625" style="272" bestFit="1" customWidth="1"/>
    <col min="5377" max="5377" width="16.42578125" style="272" customWidth="1"/>
    <col min="5378" max="5378" width="14.140625" style="272" customWidth="1"/>
    <col min="5379" max="5379" width="15.42578125" style="272" customWidth="1"/>
    <col min="5380" max="5626" width="9.140625" style="272"/>
    <col min="5627" max="5627" width="7.140625" style="272" customWidth="1"/>
    <col min="5628" max="5628" width="36.140625" style="272" customWidth="1"/>
    <col min="5629" max="5629" width="16.7109375" style="272" bestFit="1" customWidth="1"/>
    <col min="5630" max="5631" width="16.7109375" style="272" customWidth="1"/>
    <col min="5632" max="5632" width="16.28515625" style="272" bestFit="1" customWidth="1"/>
    <col min="5633" max="5633" width="16.42578125" style="272" customWidth="1"/>
    <col min="5634" max="5634" width="14.140625" style="272" customWidth="1"/>
    <col min="5635" max="5635" width="15.42578125" style="272" customWidth="1"/>
    <col min="5636" max="5882" width="9.140625" style="272"/>
    <col min="5883" max="5883" width="7.140625" style="272" customWidth="1"/>
    <col min="5884" max="5884" width="36.140625" style="272" customWidth="1"/>
    <col min="5885" max="5885" width="16.7109375" style="272" bestFit="1" customWidth="1"/>
    <col min="5886" max="5887" width="16.7109375" style="272" customWidth="1"/>
    <col min="5888" max="5888" width="16.28515625" style="272" bestFit="1" customWidth="1"/>
    <col min="5889" max="5889" width="16.42578125" style="272" customWidth="1"/>
    <col min="5890" max="5890" width="14.140625" style="272" customWidth="1"/>
    <col min="5891" max="5891" width="15.42578125" style="272" customWidth="1"/>
    <col min="5892" max="6138" width="9.140625" style="272"/>
    <col min="6139" max="6139" width="7.140625" style="272" customWidth="1"/>
    <col min="6140" max="6140" width="36.140625" style="272" customWidth="1"/>
    <col min="6141" max="6141" width="16.7109375" style="272" bestFit="1" customWidth="1"/>
    <col min="6142" max="6143" width="16.7109375" style="272" customWidth="1"/>
    <col min="6144" max="6144" width="16.28515625" style="272" bestFit="1" customWidth="1"/>
    <col min="6145" max="6145" width="16.42578125" style="272" customWidth="1"/>
    <col min="6146" max="6146" width="14.140625" style="272" customWidth="1"/>
    <col min="6147" max="6147" width="15.42578125" style="272" customWidth="1"/>
    <col min="6148" max="6394" width="9.140625" style="272"/>
    <col min="6395" max="6395" width="7.140625" style="272" customWidth="1"/>
    <col min="6396" max="6396" width="36.140625" style="272" customWidth="1"/>
    <col min="6397" max="6397" width="16.7109375" style="272" bestFit="1" customWidth="1"/>
    <col min="6398" max="6399" width="16.7109375" style="272" customWidth="1"/>
    <col min="6400" max="6400" width="16.28515625" style="272" bestFit="1" customWidth="1"/>
    <col min="6401" max="6401" width="16.42578125" style="272" customWidth="1"/>
    <col min="6402" max="6402" width="14.140625" style="272" customWidth="1"/>
    <col min="6403" max="6403" width="15.42578125" style="272" customWidth="1"/>
    <col min="6404" max="6650" width="9.140625" style="272"/>
    <col min="6651" max="6651" width="7.140625" style="272" customWidth="1"/>
    <col min="6652" max="6652" width="36.140625" style="272" customWidth="1"/>
    <col min="6653" max="6653" width="16.7109375" style="272" bestFit="1" customWidth="1"/>
    <col min="6654" max="6655" width="16.7109375" style="272" customWidth="1"/>
    <col min="6656" max="6656" width="16.28515625" style="272" bestFit="1" customWidth="1"/>
    <col min="6657" max="6657" width="16.42578125" style="272" customWidth="1"/>
    <col min="6658" max="6658" width="14.140625" style="272" customWidth="1"/>
    <col min="6659" max="6659" width="15.42578125" style="272" customWidth="1"/>
    <col min="6660" max="6906" width="9.140625" style="272"/>
    <col min="6907" max="6907" width="7.140625" style="272" customWidth="1"/>
    <col min="6908" max="6908" width="36.140625" style="272" customWidth="1"/>
    <col min="6909" max="6909" width="16.7109375" style="272" bestFit="1" customWidth="1"/>
    <col min="6910" max="6911" width="16.7109375" style="272" customWidth="1"/>
    <col min="6912" max="6912" width="16.28515625" style="272" bestFit="1" customWidth="1"/>
    <col min="6913" max="6913" width="16.42578125" style="272" customWidth="1"/>
    <col min="6914" max="6914" width="14.140625" style="272" customWidth="1"/>
    <col min="6915" max="6915" width="15.42578125" style="272" customWidth="1"/>
    <col min="6916" max="7162" width="9.140625" style="272"/>
    <col min="7163" max="7163" width="7.140625" style="272" customWidth="1"/>
    <col min="7164" max="7164" width="36.140625" style="272" customWidth="1"/>
    <col min="7165" max="7165" width="16.7109375" style="272" bestFit="1" customWidth="1"/>
    <col min="7166" max="7167" width="16.7109375" style="272" customWidth="1"/>
    <col min="7168" max="7168" width="16.28515625" style="272" bestFit="1" customWidth="1"/>
    <col min="7169" max="7169" width="16.42578125" style="272" customWidth="1"/>
    <col min="7170" max="7170" width="14.140625" style="272" customWidth="1"/>
    <col min="7171" max="7171" width="15.42578125" style="272" customWidth="1"/>
    <col min="7172" max="7418" width="9.140625" style="272"/>
    <col min="7419" max="7419" width="7.140625" style="272" customWidth="1"/>
    <col min="7420" max="7420" width="36.140625" style="272" customWidth="1"/>
    <col min="7421" max="7421" width="16.7109375" style="272" bestFit="1" customWidth="1"/>
    <col min="7422" max="7423" width="16.7109375" style="272" customWidth="1"/>
    <col min="7424" max="7424" width="16.28515625" style="272" bestFit="1" customWidth="1"/>
    <col min="7425" max="7425" width="16.42578125" style="272" customWidth="1"/>
    <col min="7426" max="7426" width="14.140625" style="272" customWidth="1"/>
    <col min="7427" max="7427" width="15.42578125" style="272" customWidth="1"/>
    <col min="7428" max="7674" width="9.140625" style="272"/>
    <col min="7675" max="7675" width="7.140625" style="272" customWidth="1"/>
    <col min="7676" max="7676" width="36.140625" style="272" customWidth="1"/>
    <col min="7677" max="7677" width="16.7109375" style="272" bestFit="1" customWidth="1"/>
    <col min="7678" max="7679" width="16.7109375" style="272" customWidth="1"/>
    <col min="7680" max="7680" width="16.28515625" style="272" bestFit="1" customWidth="1"/>
    <col min="7681" max="7681" width="16.42578125" style="272" customWidth="1"/>
    <col min="7682" max="7682" width="14.140625" style="272" customWidth="1"/>
    <col min="7683" max="7683" width="15.42578125" style="272" customWidth="1"/>
    <col min="7684" max="7930" width="9.140625" style="272"/>
    <col min="7931" max="7931" width="7.140625" style="272" customWidth="1"/>
    <col min="7932" max="7932" width="36.140625" style="272" customWidth="1"/>
    <col min="7933" max="7933" width="16.7109375" style="272" bestFit="1" customWidth="1"/>
    <col min="7934" max="7935" width="16.7109375" style="272" customWidth="1"/>
    <col min="7936" max="7936" width="16.28515625" style="272" bestFit="1" customWidth="1"/>
    <col min="7937" max="7937" width="16.42578125" style="272" customWidth="1"/>
    <col min="7938" max="7938" width="14.140625" style="272" customWidth="1"/>
    <col min="7939" max="7939" width="15.42578125" style="272" customWidth="1"/>
    <col min="7940" max="8186" width="9.140625" style="272"/>
    <col min="8187" max="8187" width="7.140625" style="272" customWidth="1"/>
    <col min="8188" max="8188" width="36.140625" style="272" customWidth="1"/>
    <col min="8189" max="8189" width="16.7109375" style="272" bestFit="1" customWidth="1"/>
    <col min="8190" max="8191" width="16.7109375" style="272" customWidth="1"/>
    <col min="8192" max="8192" width="16.28515625" style="272" bestFit="1" customWidth="1"/>
    <col min="8193" max="8193" width="16.42578125" style="272" customWidth="1"/>
    <col min="8194" max="8194" width="14.140625" style="272" customWidth="1"/>
    <col min="8195" max="8195" width="15.42578125" style="272" customWidth="1"/>
    <col min="8196" max="8442" width="9.140625" style="272"/>
    <col min="8443" max="8443" width="7.140625" style="272" customWidth="1"/>
    <col min="8444" max="8444" width="36.140625" style="272" customWidth="1"/>
    <col min="8445" max="8445" width="16.7109375" style="272" bestFit="1" customWidth="1"/>
    <col min="8446" max="8447" width="16.7109375" style="272" customWidth="1"/>
    <col min="8448" max="8448" width="16.28515625" style="272" bestFit="1" customWidth="1"/>
    <col min="8449" max="8449" width="16.42578125" style="272" customWidth="1"/>
    <col min="8450" max="8450" width="14.140625" style="272" customWidth="1"/>
    <col min="8451" max="8451" width="15.42578125" style="272" customWidth="1"/>
    <col min="8452" max="8698" width="9.140625" style="272"/>
    <col min="8699" max="8699" width="7.140625" style="272" customWidth="1"/>
    <col min="8700" max="8700" width="36.140625" style="272" customWidth="1"/>
    <col min="8701" max="8701" width="16.7109375" style="272" bestFit="1" customWidth="1"/>
    <col min="8702" max="8703" width="16.7109375" style="272" customWidth="1"/>
    <col min="8704" max="8704" width="16.28515625" style="272" bestFit="1" customWidth="1"/>
    <col min="8705" max="8705" width="16.42578125" style="272" customWidth="1"/>
    <col min="8706" max="8706" width="14.140625" style="272" customWidth="1"/>
    <col min="8707" max="8707" width="15.42578125" style="272" customWidth="1"/>
    <col min="8708" max="8954" width="9.140625" style="272"/>
    <col min="8955" max="8955" width="7.140625" style="272" customWidth="1"/>
    <col min="8956" max="8956" width="36.140625" style="272" customWidth="1"/>
    <col min="8957" max="8957" width="16.7109375" style="272" bestFit="1" customWidth="1"/>
    <col min="8958" max="8959" width="16.7109375" style="272" customWidth="1"/>
    <col min="8960" max="8960" width="16.28515625" style="272" bestFit="1" customWidth="1"/>
    <col min="8961" max="8961" width="16.42578125" style="272" customWidth="1"/>
    <col min="8962" max="8962" width="14.140625" style="272" customWidth="1"/>
    <col min="8963" max="8963" width="15.42578125" style="272" customWidth="1"/>
    <col min="8964" max="9210" width="9.140625" style="272"/>
    <col min="9211" max="9211" width="7.140625" style="272" customWidth="1"/>
    <col min="9212" max="9212" width="36.140625" style="272" customWidth="1"/>
    <col min="9213" max="9213" width="16.7109375" style="272" bestFit="1" customWidth="1"/>
    <col min="9214" max="9215" width="16.7109375" style="272" customWidth="1"/>
    <col min="9216" max="9216" width="16.28515625" style="272" bestFit="1" customWidth="1"/>
    <col min="9217" max="9217" width="16.42578125" style="272" customWidth="1"/>
    <col min="9218" max="9218" width="14.140625" style="272" customWidth="1"/>
    <col min="9219" max="9219" width="15.42578125" style="272" customWidth="1"/>
    <col min="9220" max="9466" width="9.140625" style="272"/>
    <col min="9467" max="9467" width="7.140625" style="272" customWidth="1"/>
    <col min="9468" max="9468" width="36.140625" style="272" customWidth="1"/>
    <col min="9469" max="9469" width="16.7109375" style="272" bestFit="1" customWidth="1"/>
    <col min="9470" max="9471" width="16.7109375" style="272" customWidth="1"/>
    <col min="9472" max="9472" width="16.28515625" style="272" bestFit="1" customWidth="1"/>
    <col min="9473" max="9473" width="16.42578125" style="272" customWidth="1"/>
    <col min="9474" max="9474" width="14.140625" style="272" customWidth="1"/>
    <col min="9475" max="9475" width="15.42578125" style="272" customWidth="1"/>
    <col min="9476" max="9722" width="9.140625" style="272"/>
    <col min="9723" max="9723" width="7.140625" style="272" customWidth="1"/>
    <col min="9724" max="9724" width="36.140625" style="272" customWidth="1"/>
    <col min="9725" max="9725" width="16.7109375" style="272" bestFit="1" customWidth="1"/>
    <col min="9726" max="9727" width="16.7109375" style="272" customWidth="1"/>
    <col min="9728" max="9728" width="16.28515625" style="272" bestFit="1" customWidth="1"/>
    <col min="9729" max="9729" width="16.42578125" style="272" customWidth="1"/>
    <col min="9730" max="9730" width="14.140625" style="272" customWidth="1"/>
    <col min="9731" max="9731" width="15.42578125" style="272" customWidth="1"/>
    <col min="9732" max="9978" width="9.140625" style="272"/>
    <col min="9979" max="9979" width="7.140625" style="272" customWidth="1"/>
    <col min="9980" max="9980" width="36.140625" style="272" customWidth="1"/>
    <col min="9981" max="9981" width="16.7109375" style="272" bestFit="1" customWidth="1"/>
    <col min="9982" max="9983" width="16.7109375" style="272" customWidth="1"/>
    <col min="9984" max="9984" width="16.28515625" style="272" bestFit="1" customWidth="1"/>
    <col min="9985" max="9985" width="16.42578125" style="272" customWidth="1"/>
    <col min="9986" max="9986" width="14.140625" style="272" customWidth="1"/>
    <col min="9987" max="9987" width="15.42578125" style="272" customWidth="1"/>
    <col min="9988" max="10234" width="9.140625" style="272"/>
    <col min="10235" max="10235" width="7.140625" style="272" customWidth="1"/>
    <col min="10236" max="10236" width="36.140625" style="272" customWidth="1"/>
    <col min="10237" max="10237" width="16.7109375" style="272" bestFit="1" customWidth="1"/>
    <col min="10238" max="10239" width="16.7109375" style="272" customWidth="1"/>
    <col min="10240" max="10240" width="16.28515625" style="272" bestFit="1" customWidth="1"/>
    <col min="10241" max="10241" width="16.42578125" style="272" customWidth="1"/>
    <col min="10242" max="10242" width="14.140625" style="272" customWidth="1"/>
    <col min="10243" max="10243" width="15.42578125" style="272" customWidth="1"/>
    <col min="10244" max="10490" width="9.140625" style="272"/>
    <col min="10491" max="10491" width="7.140625" style="272" customWidth="1"/>
    <col min="10492" max="10492" width="36.140625" style="272" customWidth="1"/>
    <col min="10493" max="10493" width="16.7109375" style="272" bestFit="1" customWidth="1"/>
    <col min="10494" max="10495" width="16.7109375" style="272" customWidth="1"/>
    <col min="10496" max="10496" width="16.28515625" style="272" bestFit="1" customWidth="1"/>
    <col min="10497" max="10497" width="16.42578125" style="272" customWidth="1"/>
    <col min="10498" max="10498" width="14.140625" style="272" customWidth="1"/>
    <col min="10499" max="10499" width="15.42578125" style="272" customWidth="1"/>
    <col min="10500" max="10746" width="9.140625" style="272"/>
    <col min="10747" max="10747" width="7.140625" style="272" customWidth="1"/>
    <col min="10748" max="10748" width="36.140625" style="272" customWidth="1"/>
    <col min="10749" max="10749" width="16.7109375" style="272" bestFit="1" customWidth="1"/>
    <col min="10750" max="10751" width="16.7109375" style="272" customWidth="1"/>
    <col min="10752" max="10752" width="16.28515625" style="272" bestFit="1" customWidth="1"/>
    <col min="10753" max="10753" width="16.42578125" style="272" customWidth="1"/>
    <col min="10754" max="10754" width="14.140625" style="272" customWidth="1"/>
    <col min="10755" max="10755" width="15.42578125" style="272" customWidth="1"/>
    <col min="10756" max="11002" width="9.140625" style="272"/>
    <col min="11003" max="11003" width="7.140625" style="272" customWidth="1"/>
    <col min="11004" max="11004" width="36.140625" style="272" customWidth="1"/>
    <col min="11005" max="11005" width="16.7109375" style="272" bestFit="1" customWidth="1"/>
    <col min="11006" max="11007" width="16.7109375" style="272" customWidth="1"/>
    <col min="11008" max="11008" width="16.28515625" style="272" bestFit="1" customWidth="1"/>
    <col min="11009" max="11009" width="16.42578125" style="272" customWidth="1"/>
    <col min="11010" max="11010" width="14.140625" style="272" customWidth="1"/>
    <col min="11011" max="11011" width="15.42578125" style="272" customWidth="1"/>
    <col min="11012" max="11258" width="9.140625" style="272"/>
    <col min="11259" max="11259" width="7.140625" style="272" customWidth="1"/>
    <col min="11260" max="11260" width="36.140625" style="272" customWidth="1"/>
    <col min="11261" max="11261" width="16.7109375" style="272" bestFit="1" customWidth="1"/>
    <col min="11262" max="11263" width="16.7109375" style="272" customWidth="1"/>
    <col min="11264" max="11264" width="16.28515625" style="272" bestFit="1" customWidth="1"/>
    <col min="11265" max="11265" width="16.42578125" style="272" customWidth="1"/>
    <col min="11266" max="11266" width="14.140625" style="272" customWidth="1"/>
    <col min="11267" max="11267" width="15.42578125" style="272" customWidth="1"/>
    <col min="11268" max="11514" width="9.140625" style="272"/>
    <col min="11515" max="11515" width="7.140625" style="272" customWidth="1"/>
    <col min="11516" max="11516" width="36.140625" style="272" customWidth="1"/>
    <col min="11517" max="11517" width="16.7109375" style="272" bestFit="1" customWidth="1"/>
    <col min="11518" max="11519" width="16.7109375" style="272" customWidth="1"/>
    <col min="11520" max="11520" width="16.28515625" style="272" bestFit="1" customWidth="1"/>
    <col min="11521" max="11521" width="16.42578125" style="272" customWidth="1"/>
    <col min="11522" max="11522" width="14.140625" style="272" customWidth="1"/>
    <col min="11523" max="11523" width="15.42578125" style="272" customWidth="1"/>
    <col min="11524" max="11770" width="9.140625" style="272"/>
    <col min="11771" max="11771" width="7.140625" style="272" customWidth="1"/>
    <col min="11772" max="11772" width="36.140625" style="272" customWidth="1"/>
    <col min="11773" max="11773" width="16.7109375" style="272" bestFit="1" customWidth="1"/>
    <col min="11774" max="11775" width="16.7109375" style="272" customWidth="1"/>
    <col min="11776" max="11776" width="16.28515625" style="272" bestFit="1" customWidth="1"/>
    <col min="11777" max="11777" width="16.42578125" style="272" customWidth="1"/>
    <col min="11778" max="11778" width="14.140625" style="272" customWidth="1"/>
    <col min="11779" max="11779" width="15.42578125" style="272" customWidth="1"/>
    <col min="11780" max="12026" width="9.140625" style="272"/>
    <col min="12027" max="12027" width="7.140625" style="272" customWidth="1"/>
    <col min="12028" max="12028" width="36.140625" style="272" customWidth="1"/>
    <col min="12029" max="12029" width="16.7109375" style="272" bestFit="1" customWidth="1"/>
    <col min="12030" max="12031" width="16.7109375" style="272" customWidth="1"/>
    <col min="12032" max="12032" width="16.28515625" style="272" bestFit="1" customWidth="1"/>
    <col min="12033" max="12033" width="16.42578125" style="272" customWidth="1"/>
    <col min="12034" max="12034" width="14.140625" style="272" customWidth="1"/>
    <col min="12035" max="12035" width="15.42578125" style="272" customWidth="1"/>
    <col min="12036" max="12282" width="9.140625" style="272"/>
    <col min="12283" max="12283" width="7.140625" style="272" customWidth="1"/>
    <col min="12284" max="12284" width="36.140625" style="272" customWidth="1"/>
    <col min="12285" max="12285" width="16.7109375" style="272" bestFit="1" customWidth="1"/>
    <col min="12286" max="12287" width="16.7109375" style="272" customWidth="1"/>
    <col min="12288" max="12288" width="16.28515625" style="272" bestFit="1" customWidth="1"/>
    <col min="12289" max="12289" width="16.42578125" style="272" customWidth="1"/>
    <col min="12290" max="12290" width="14.140625" style="272" customWidth="1"/>
    <col min="12291" max="12291" width="15.42578125" style="272" customWidth="1"/>
    <col min="12292" max="12538" width="9.140625" style="272"/>
    <col min="12539" max="12539" width="7.140625" style="272" customWidth="1"/>
    <col min="12540" max="12540" width="36.140625" style="272" customWidth="1"/>
    <col min="12541" max="12541" width="16.7109375" style="272" bestFit="1" customWidth="1"/>
    <col min="12542" max="12543" width="16.7109375" style="272" customWidth="1"/>
    <col min="12544" max="12544" width="16.28515625" style="272" bestFit="1" customWidth="1"/>
    <col min="12545" max="12545" width="16.42578125" style="272" customWidth="1"/>
    <col min="12546" max="12546" width="14.140625" style="272" customWidth="1"/>
    <col min="12547" max="12547" width="15.42578125" style="272" customWidth="1"/>
    <col min="12548" max="12794" width="9.140625" style="272"/>
    <col min="12795" max="12795" width="7.140625" style="272" customWidth="1"/>
    <col min="12796" max="12796" width="36.140625" style="272" customWidth="1"/>
    <col min="12797" max="12797" width="16.7109375" style="272" bestFit="1" customWidth="1"/>
    <col min="12798" max="12799" width="16.7109375" style="272" customWidth="1"/>
    <col min="12800" max="12800" width="16.28515625" style="272" bestFit="1" customWidth="1"/>
    <col min="12801" max="12801" width="16.42578125" style="272" customWidth="1"/>
    <col min="12802" max="12802" width="14.140625" style="272" customWidth="1"/>
    <col min="12803" max="12803" width="15.42578125" style="272" customWidth="1"/>
    <col min="12804" max="13050" width="9.140625" style="272"/>
    <col min="13051" max="13051" width="7.140625" style="272" customWidth="1"/>
    <col min="13052" max="13052" width="36.140625" style="272" customWidth="1"/>
    <col min="13053" max="13053" width="16.7109375" style="272" bestFit="1" customWidth="1"/>
    <col min="13054" max="13055" width="16.7109375" style="272" customWidth="1"/>
    <col min="13056" max="13056" width="16.28515625" style="272" bestFit="1" customWidth="1"/>
    <col min="13057" max="13057" width="16.42578125" style="272" customWidth="1"/>
    <col min="13058" max="13058" width="14.140625" style="272" customWidth="1"/>
    <col min="13059" max="13059" width="15.42578125" style="272" customWidth="1"/>
    <col min="13060" max="13306" width="9.140625" style="272"/>
    <col min="13307" max="13307" width="7.140625" style="272" customWidth="1"/>
    <col min="13308" max="13308" width="36.140625" style="272" customWidth="1"/>
    <col min="13309" max="13309" width="16.7109375" style="272" bestFit="1" customWidth="1"/>
    <col min="13310" max="13311" width="16.7109375" style="272" customWidth="1"/>
    <col min="13312" max="13312" width="16.28515625" style="272" bestFit="1" customWidth="1"/>
    <col min="13313" max="13313" width="16.42578125" style="272" customWidth="1"/>
    <col min="13314" max="13314" width="14.140625" style="272" customWidth="1"/>
    <col min="13315" max="13315" width="15.42578125" style="272" customWidth="1"/>
    <col min="13316" max="13562" width="9.140625" style="272"/>
    <col min="13563" max="13563" width="7.140625" style="272" customWidth="1"/>
    <col min="13564" max="13564" width="36.140625" style="272" customWidth="1"/>
    <col min="13565" max="13565" width="16.7109375" style="272" bestFit="1" customWidth="1"/>
    <col min="13566" max="13567" width="16.7109375" style="272" customWidth="1"/>
    <col min="13568" max="13568" width="16.28515625" style="272" bestFit="1" customWidth="1"/>
    <col min="13569" max="13569" width="16.42578125" style="272" customWidth="1"/>
    <col min="13570" max="13570" width="14.140625" style="272" customWidth="1"/>
    <col min="13571" max="13571" width="15.42578125" style="272" customWidth="1"/>
    <col min="13572" max="13818" width="9.140625" style="272"/>
    <col min="13819" max="13819" width="7.140625" style="272" customWidth="1"/>
    <col min="13820" max="13820" width="36.140625" style="272" customWidth="1"/>
    <col min="13821" max="13821" width="16.7109375" style="272" bestFit="1" customWidth="1"/>
    <col min="13822" max="13823" width="16.7109375" style="272" customWidth="1"/>
    <col min="13824" max="13824" width="16.28515625" style="272" bestFit="1" customWidth="1"/>
    <col min="13825" max="13825" width="16.42578125" style="272" customWidth="1"/>
    <col min="13826" max="13826" width="14.140625" style="272" customWidth="1"/>
    <col min="13827" max="13827" width="15.42578125" style="272" customWidth="1"/>
    <col min="13828" max="14074" width="9.140625" style="272"/>
    <col min="14075" max="14075" width="7.140625" style="272" customWidth="1"/>
    <col min="14076" max="14076" width="36.140625" style="272" customWidth="1"/>
    <col min="14077" max="14077" width="16.7109375" style="272" bestFit="1" customWidth="1"/>
    <col min="14078" max="14079" width="16.7109375" style="272" customWidth="1"/>
    <col min="14080" max="14080" width="16.28515625" style="272" bestFit="1" customWidth="1"/>
    <col min="14081" max="14081" width="16.42578125" style="272" customWidth="1"/>
    <col min="14082" max="14082" width="14.140625" style="272" customWidth="1"/>
    <col min="14083" max="14083" width="15.42578125" style="272" customWidth="1"/>
    <col min="14084" max="14330" width="9.140625" style="272"/>
    <col min="14331" max="14331" width="7.140625" style="272" customWidth="1"/>
    <col min="14332" max="14332" width="36.140625" style="272" customWidth="1"/>
    <col min="14333" max="14333" width="16.7109375" style="272" bestFit="1" customWidth="1"/>
    <col min="14334" max="14335" width="16.7109375" style="272" customWidth="1"/>
    <col min="14336" max="14336" width="16.28515625" style="272" bestFit="1" customWidth="1"/>
    <col min="14337" max="14337" width="16.42578125" style="272" customWidth="1"/>
    <col min="14338" max="14338" width="14.140625" style="272" customWidth="1"/>
    <col min="14339" max="14339" width="15.42578125" style="272" customWidth="1"/>
    <col min="14340" max="14586" width="9.140625" style="272"/>
    <col min="14587" max="14587" width="7.140625" style="272" customWidth="1"/>
    <col min="14588" max="14588" width="36.140625" style="272" customWidth="1"/>
    <col min="14589" max="14589" width="16.7109375" style="272" bestFit="1" customWidth="1"/>
    <col min="14590" max="14591" width="16.7109375" style="272" customWidth="1"/>
    <col min="14592" max="14592" width="16.28515625" style="272" bestFit="1" customWidth="1"/>
    <col min="14593" max="14593" width="16.42578125" style="272" customWidth="1"/>
    <col min="14594" max="14594" width="14.140625" style="272" customWidth="1"/>
    <col min="14595" max="14595" width="15.42578125" style="272" customWidth="1"/>
    <col min="14596" max="14842" width="9.140625" style="272"/>
    <col min="14843" max="14843" width="7.140625" style="272" customWidth="1"/>
    <col min="14844" max="14844" width="36.140625" style="272" customWidth="1"/>
    <col min="14845" max="14845" width="16.7109375" style="272" bestFit="1" customWidth="1"/>
    <col min="14846" max="14847" width="16.7109375" style="272" customWidth="1"/>
    <col min="14848" max="14848" width="16.28515625" style="272" bestFit="1" customWidth="1"/>
    <col min="14849" max="14849" width="16.42578125" style="272" customWidth="1"/>
    <col min="14850" max="14850" width="14.140625" style="272" customWidth="1"/>
    <col min="14851" max="14851" width="15.42578125" style="272" customWidth="1"/>
    <col min="14852" max="15098" width="9.140625" style="272"/>
    <col min="15099" max="15099" width="7.140625" style="272" customWidth="1"/>
    <col min="15100" max="15100" width="36.140625" style="272" customWidth="1"/>
    <col min="15101" max="15101" width="16.7109375" style="272" bestFit="1" customWidth="1"/>
    <col min="15102" max="15103" width="16.7109375" style="272" customWidth="1"/>
    <col min="15104" max="15104" width="16.28515625" style="272" bestFit="1" customWidth="1"/>
    <col min="15105" max="15105" width="16.42578125" style="272" customWidth="1"/>
    <col min="15106" max="15106" width="14.140625" style="272" customWidth="1"/>
    <col min="15107" max="15107" width="15.42578125" style="272" customWidth="1"/>
    <col min="15108" max="15354" width="9.140625" style="272"/>
    <col min="15355" max="15355" width="7.140625" style="272" customWidth="1"/>
    <col min="15356" max="15356" width="36.140625" style="272" customWidth="1"/>
    <col min="15357" max="15357" width="16.7109375" style="272" bestFit="1" customWidth="1"/>
    <col min="15358" max="15359" width="16.7109375" style="272" customWidth="1"/>
    <col min="15360" max="15360" width="16.28515625" style="272" bestFit="1" customWidth="1"/>
    <col min="15361" max="15361" width="16.42578125" style="272" customWidth="1"/>
    <col min="15362" max="15362" width="14.140625" style="272" customWidth="1"/>
    <col min="15363" max="15363" width="15.42578125" style="272" customWidth="1"/>
    <col min="15364" max="15610" width="9.140625" style="272"/>
    <col min="15611" max="15611" width="7.140625" style="272" customWidth="1"/>
    <col min="15612" max="15612" width="36.140625" style="272" customWidth="1"/>
    <col min="15613" max="15613" width="16.7109375" style="272" bestFit="1" customWidth="1"/>
    <col min="15614" max="15615" width="16.7109375" style="272" customWidth="1"/>
    <col min="15616" max="15616" width="16.28515625" style="272" bestFit="1" customWidth="1"/>
    <col min="15617" max="15617" width="16.42578125" style="272" customWidth="1"/>
    <col min="15618" max="15618" width="14.140625" style="272" customWidth="1"/>
    <col min="15619" max="15619" width="15.42578125" style="272" customWidth="1"/>
    <col min="15620" max="15866" width="9.140625" style="272"/>
    <col min="15867" max="15867" width="7.140625" style="272" customWidth="1"/>
    <col min="15868" max="15868" width="36.140625" style="272" customWidth="1"/>
    <col min="15869" max="15869" width="16.7109375" style="272" bestFit="1" customWidth="1"/>
    <col min="15870" max="15871" width="16.7109375" style="272" customWidth="1"/>
    <col min="15872" max="15872" width="16.28515625" style="272" bestFit="1" customWidth="1"/>
    <col min="15873" max="15873" width="16.42578125" style="272" customWidth="1"/>
    <col min="15874" max="15874" width="14.140625" style="272" customWidth="1"/>
    <col min="15875" max="15875" width="15.42578125" style="272" customWidth="1"/>
    <col min="15876" max="16122" width="9.140625" style="272"/>
    <col min="16123" max="16123" width="7.140625" style="272" customWidth="1"/>
    <col min="16124" max="16124" width="36.140625" style="272" customWidth="1"/>
    <col min="16125" max="16125" width="16.7109375" style="272" bestFit="1" customWidth="1"/>
    <col min="16126" max="16127" width="16.7109375" style="272" customWidth="1"/>
    <col min="16128" max="16128" width="16.28515625" style="272" bestFit="1" customWidth="1"/>
    <col min="16129" max="16129" width="16.42578125" style="272" customWidth="1"/>
    <col min="16130" max="16130" width="14.140625" style="272" customWidth="1"/>
    <col min="16131" max="16131" width="15.42578125" style="272" customWidth="1"/>
    <col min="16132" max="16384" width="9.140625" style="272"/>
  </cols>
  <sheetData>
    <row r="2" spans="1:4" ht="15" x14ac:dyDescent="0.25">
      <c r="A2" s="271"/>
      <c r="B2" s="213" t="s">
        <v>0</v>
      </c>
      <c r="C2" s="271"/>
    </row>
    <row r="3" spans="1:4" ht="15" x14ac:dyDescent="0.25">
      <c r="A3" s="271" t="s">
        <v>594</v>
      </c>
      <c r="B3" s="273"/>
      <c r="C3" s="274" t="s">
        <v>595</v>
      </c>
    </row>
    <row r="4" spans="1:4" ht="15" x14ac:dyDescent="0.25">
      <c r="A4" s="275"/>
      <c r="B4" s="275"/>
      <c r="C4" s="276" t="s">
        <v>60</v>
      </c>
    </row>
    <row r="5" spans="1:4" ht="15" x14ac:dyDescent="0.25">
      <c r="A5" s="275"/>
      <c r="B5" s="275"/>
      <c r="C5" s="276"/>
    </row>
    <row r="6" spans="1:4" ht="15" x14ac:dyDescent="0.25">
      <c r="A6" s="277" t="s">
        <v>426</v>
      </c>
      <c r="B6" s="277" t="s">
        <v>3</v>
      </c>
      <c r="C6" s="277" t="s">
        <v>596</v>
      </c>
      <c r="D6" s="278"/>
    </row>
    <row r="7" spans="1:4" ht="15" x14ac:dyDescent="0.25">
      <c r="A7" s="277"/>
      <c r="B7" s="277"/>
      <c r="C7" s="277" t="s">
        <v>597</v>
      </c>
      <c r="D7" s="278"/>
    </row>
    <row r="8" spans="1:4" ht="81" x14ac:dyDescent="0.25">
      <c r="A8" s="279"/>
      <c r="B8" s="279"/>
      <c r="C8" s="280"/>
      <c r="D8" s="280" t="s">
        <v>598</v>
      </c>
    </row>
    <row r="9" spans="1:4" ht="15" x14ac:dyDescent="0.25">
      <c r="A9" s="279">
        <v>1</v>
      </c>
      <c r="B9" s="281" t="s">
        <v>599</v>
      </c>
      <c r="C9" s="282">
        <f>SUM(C10:C19)</f>
        <v>48.513493436999994</v>
      </c>
      <c r="D9" s="281"/>
    </row>
    <row r="10" spans="1:4" x14ac:dyDescent="0.25">
      <c r="A10" s="283" t="s">
        <v>600</v>
      </c>
      <c r="B10" s="280" t="s">
        <v>601</v>
      </c>
      <c r="C10" s="284">
        <f>SUM([30]Sheet1!$B$6:$C$6)/10^7</f>
        <v>9.6521303539999987</v>
      </c>
      <c r="D10" s="280"/>
    </row>
    <row r="11" spans="1:4" x14ac:dyDescent="0.25">
      <c r="A11" s="283" t="s">
        <v>602</v>
      </c>
      <c r="B11" s="280" t="s">
        <v>603</v>
      </c>
      <c r="C11" s="284">
        <f>SUM([30]Sheet1!$B$7,[30]Sheet1!$C$7)/10^7+SUM([30]Sheet1!$B$8,[30]Sheet1!$C$8)/10^7</f>
        <v>34.355054257999996</v>
      </c>
      <c r="D11" s="280"/>
    </row>
    <row r="12" spans="1:4" x14ac:dyDescent="0.25">
      <c r="A12" s="283" t="s">
        <v>604</v>
      </c>
      <c r="B12" s="280" t="s">
        <v>349</v>
      </c>
      <c r="C12" s="284">
        <f>SUM([30]Sheet1!$B$10+[30]Sheet1!$C$10)/10^7</f>
        <v>1.6404000000000001E-5</v>
      </c>
      <c r="D12" s="280"/>
    </row>
    <row r="13" spans="1:4" x14ac:dyDescent="0.25">
      <c r="A13" s="283" t="s">
        <v>605</v>
      </c>
      <c r="B13" s="280" t="s">
        <v>356</v>
      </c>
      <c r="C13" s="284">
        <v>0</v>
      </c>
      <c r="D13" s="280"/>
    </row>
    <row r="14" spans="1:4" x14ac:dyDescent="0.25">
      <c r="A14" s="283" t="s">
        <v>606</v>
      </c>
      <c r="B14" s="280" t="s">
        <v>359</v>
      </c>
      <c r="C14" s="284">
        <v>0</v>
      </c>
      <c r="D14" s="280"/>
    </row>
    <row r="15" spans="1:4" x14ac:dyDescent="0.25">
      <c r="A15" s="283" t="s">
        <v>607</v>
      </c>
      <c r="B15" s="280" t="s">
        <v>274</v>
      </c>
      <c r="C15" s="284">
        <f>SUM([30]Sheet1!$B$9,[30]Sheet1!$C$9)/10^7</f>
        <v>1.5978467E-2</v>
      </c>
      <c r="D15" s="280"/>
    </row>
    <row r="16" spans="1:4" x14ac:dyDescent="0.25">
      <c r="A16" s="283" t="s">
        <v>608</v>
      </c>
      <c r="B16" s="280" t="s">
        <v>609</v>
      </c>
      <c r="C16" s="284">
        <v>0</v>
      </c>
      <c r="D16" s="280"/>
    </row>
    <row r="17" spans="1:5" x14ac:dyDescent="0.25">
      <c r="A17" s="285" t="s">
        <v>610</v>
      </c>
      <c r="B17" s="280" t="s">
        <v>611</v>
      </c>
      <c r="C17" s="284">
        <v>0</v>
      </c>
      <c r="D17" s="280"/>
    </row>
    <row r="18" spans="1:5" x14ac:dyDescent="0.25">
      <c r="A18" s="285" t="s">
        <v>487</v>
      </c>
      <c r="B18" s="280" t="s">
        <v>612</v>
      </c>
      <c r="C18" s="284">
        <v>0</v>
      </c>
      <c r="D18" s="280"/>
    </row>
    <row r="19" spans="1:5" x14ac:dyDescent="0.25">
      <c r="A19" s="285" t="s">
        <v>613</v>
      </c>
      <c r="B19" s="280" t="s">
        <v>614</v>
      </c>
      <c r="C19" s="284">
        <f>SUM('[30]03-2016'!$D$2,'[30]03-2016'!$E$2)/10^7</f>
        <v>4.4903139540000003</v>
      </c>
      <c r="D19" s="280"/>
    </row>
    <row r="20" spans="1:5" x14ac:dyDescent="0.25">
      <c r="A20" s="285" t="s">
        <v>615</v>
      </c>
      <c r="B20" s="280" t="s">
        <v>616</v>
      </c>
      <c r="C20" s="284"/>
      <c r="D20" s="280"/>
    </row>
    <row r="21" spans="1:5" x14ac:dyDescent="0.25">
      <c r="A21" s="285" t="s">
        <v>617</v>
      </c>
      <c r="B21" s="280" t="s">
        <v>618</v>
      </c>
      <c r="C21" s="284"/>
      <c r="D21" s="280"/>
    </row>
    <row r="22" spans="1:5" ht="15" x14ac:dyDescent="0.25">
      <c r="A22" s="279">
        <v>2</v>
      </c>
      <c r="B22" s="281" t="s">
        <v>619</v>
      </c>
      <c r="C22" s="282">
        <f>(1027.493+60.449)</f>
        <v>1087.942</v>
      </c>
      <c r="D22" s="286"/>
    </row>
    <row r="23" spans="1:5" x14ac:dyDescent="0.25">
      <c r="A23" s="283" t="s">
        <v>600</v>
      </c>
      <c r="B23" s="280" t="s">
        <v>601</v>
      </c>
      <c r="C23" s="284">
        <f>140.838+7.854</f>
        <v>148.69200000000001</v>
      </c>
      <c r="D23" s="280"/>
    </row>
    <row r="24" spans="1:5" x14ac:dyDescent="0.25">
      <c r="A24" s="283" t="s">
        <v>602</v>
      </c>
      <c r="B24" s="280" t="s">
        <v>603</v>
      </c>
      <c r="C24" s="284">
        <f>845.737+50.145</f>
        <v>895.88199999999995</v>
      </c>
      <c r="D24" s="280"/>
    </row>
    <row r="25" spans="1:5" x14ac:dyDescent="0.25">
      <c r="A25" s="283" t="s">
        <v>604</v>
      </c>
      <c r="B25" s="280" t="s">
        <v>349</v>
      </c>
      <c r="C25" s="284">
        <f>0.033+0.003</f>
        <v>3.6000000000000004E-2</v>
      </c>
      <c r="D25" s="280"/>
    </row>
    <row r="26" spans="1:5" s="276" customFormat="1" x14ac:dyDescent="0.25">
      <c r="A26" s="283" t="s">
        <v>605</v>
      </c>
      <c r="B26" s="280" t="s">
        <v>356</v>
      </c>
      <c r="C26" s="284"/>
      <c r="D26" s="280"/>
      <c r="E26" s="272"/>
    </row>
    <row r="27" spans="1:5" s="276" customFormat="1" x14ac:dyDescent="0.25">
      <c r="A27" s="283" t="s">
        <v>606</v>
      </c>
      <c r="B27" s="280" t="s">
        <v>359</v>
      </c>
      <c r="C27" s="284"/>
      <c r="D27" s="280"/>
      <c r="E27" s="272"/>
    </row>
    <row r="28" spans="1:5" s="276" customFormat="1" x14ac:dyDescent="0.25">
      <c r="A28" s="283" t="s">
        <v>607</v>
      </c>
      <c r="B28" s="280" t="s">
        <v>274</v>
      </c>
      <c r="C28" s="284">
        <f>6.249+1.92</f>
        <v>8.1690000000000005</v>
      </c>
      <c r="D28" s="280"/>
      <c r="E28" s="272"/>
    </row>
    <row r="29" spans="1:5" s="276" customFormat="1" x14ac:dyDescent="0.25">
      <c r="A29" s="283" t="s">
        <v>608</v>
      </c>
      <c r="B29" s="280" t="s">
        <v>609</v>
      </c>
      <c r="C29" s="284"/>
      <c r="D29" s="280"/>
      <c r="E29" s="272"/>
    </row>
    <row r="30" spans="1:5" s="276" customFormat="1" x14ac:dyDescent="0.25">
      <c r="A30" s="285" t="s">
        <v>610</v>
      </c>
      <c r="B30" s="280" t="s">
        <v>611</v>
      </c>
      <c r="C30" s="284"/>
      <c r="D30" s="280"/>
      <c r="E30" s="272"/>
    </row>
    <row r="31" spans="1:5" s="276" customFormat="1" x14ac:dyDescent="0.25">
      <c r="A31" s="285" t="s">
        <v>487</v>
      </c>
      <c r="B31" s="280" t="s">
        <v>612</v>
      </c>
      <c r="C31" s="284"/>
      <c r="D31" s="280"/>
      <c r="E31" s="272"/>
    </row>
    <row r="32" spans="1:5" x14ac:dyDescent="0.25">
      <c r="A32" s="285" t="s">
        <v>613</v>
      </c>
      <c r="B32" s="280" t="s">
        <v>614</v>
      </c>
      <c r="C32" s="284">
        <f>25.374+1.833</f>
        <v>27.206999999999997</v>
      </c>
      <c r="D32" s="280"/>
    </row>
    <row r="33" spans="1:7" x14ac:dyDescent="0.25">
      <c r="A33" s="285" t="s">
        <v>615</v>
      </c>
      <c r="B33" s="280" t="s">
        <v>616</v>
      </c>
      <c r="C33" s="284"/>
      <c r="D33" s="280"/>
    </row>
    <row r="34" spans="1:7" x14ac:dyDescent="0.25">
      <c r="A34" s="285" t="s">
        <v>617</v>
      </c>
      <c r="B34" s="280" t="s">
        <v>618</v>
      </c>
      <c r="C34" s="287">
        <f>C22-SUM(C23:C33)</f>
        <v>7.9559999999996762</v>
      </c>
      <c r="D34" s="288"/>
    </row>
    <row r="35" spans="1:7" ht="15" x14ac:dyDescent="0.25">
      <c r="A35" s="279">
        <v>3</v>
      </c>
      <c r="B35" s="281" t="s">
        <v>620</v>
      </c>
      <c r="C35" s="282">
        <f>(1039.157+66.279)-(46.581+2.699)</f>
        <v>1056.1559999999999</v>
      </c>
      <c r="D35" s="288"/>
      <c r="G35" s="284">
        <f>SUM(C38:C49)</f>
        <v>0</v>
      </c>
    </row>
    <row r="36" spans="1:7" x14ac:dyDescent="0.25">
      <c r="A36" s="285"/>
      <c r="B36" s="289" t="s">
        <v>621</v>
      </c>
      <c r="C36" s="284"/>
      <c r="D36" s="280"/>
    </row>
    <row r="37" spans="1:7" x14ac:dyDescent="0.25">
      <c r="A37" s="285"/>
      <c r="B37" s="289" t="s">
        <v>622</v>
      </c>
      <c r="C37" s="284"/>
      <c r="D37" s="280"/>
    </row>
    <row r="38" spans="1:7" x14ac:dyDescent="0.25">
      <c r="A38" s="283" t="s">
        <v>600</v>
      </c>
      <c r="B38" s="280" t="s">
        <v>601</v>
      </c>
      <c r="C38" s="284"/>
      <c r="D38" s="280"/>
    </row>
    <row r="39" spans="1:7" x14ac:dyDescent="0.25">
      <c r="A39" s="283" t="s">
        <v>602</v>
      </c>
      <c r="B39" s="280" t="s">
        <v>603</v>
      </c>
      <c r="C39" s="284"/>
      <c r="D39" s="280"/>
    </row>
    <row r="40" spans="1:7" x14ac:dyDescent="0.25">
      <c r="A40" s="283" t="s">
        <v>604</v>
      </c>
      <c r="B40" s="280" t="s">
        <v>349</v>
      </c>
      <c r="C40" s="284"/>
      <c r="D40" s="280"/>
    </row>
    <row r="41" spans="1:7" x14ac:dyDescent="0.25">
      <c r="A41" s="283" t="s">
        <v>605</v>
      </c>
      <c r="B41" s="280" t="s">
        <v>356</v>
      </c>
      <c r="C41" s="284"/>
      <c r="D41" s="280"/>
    </row>
    <row r="42" spans="1:7" x14ac:dyDescent="0.25">
      <c r="A42" s="283" t="s">
        <v>606</v>
      </c>
      <c r="B42" s="280" t="s">
        <v>359</v>
      </c>
      <c r="C42" s="284"/>
      <c r="D42" s="280"/>
    </row>
    <row r="43" spans="1:7" x14ac:dyDescent="0.25">
      <c r="A43" s="283" t="s">
        <v>607</v>
      </c>
      <c r="B43" s="280" t="s">
        <v>274</v>
      </c>
      <c r="C43" s="284"/>
      <c r="D43" s="280"/>
    </row>
    <row r="44" spans="1:7" x14ac:dyDescent="0.25">
      <c r="A44" s="283" t="s">
        <v>608</v>
      </c>
      <c r="B44" s="280" t="s">
        <v>609</v>
      </c>
      <c r="C44" s="284"/>
      <c r="D44" s="280"/>
    </row>
    <row r="45" spans="1:7" x14ac:dyDescent="0.25">
      <c r="A45" s="285" t="s">
        <v>610</v>
      </c>
      <c r="B45" s="280" t="s">
        <v>611</v>
      </c>
      <c r="C45" s="284"/>
      <c r="D45" s="280"/>
    </row>
    <row r="46" spans="1:7" x14ac:dyDescent="0.25">
      <c r="A46" s="285" t="s">
        <v>487</v>
      </c>
      <c r="B46" s="280" t="s">
        <v>612</v>
      </c>
      <c r="C46" s="284"/>
      <c r="D46" s="280"/>
    </row>
    <row r="47" spans="1:7" x14ac:dyDescent="0.25">
      <c r="A47" s="285" t="s">
        <v>613</v>
      </c>
      <c r="B47" s="280" t="s">
        <v>614</v>
      </c>
      <c r="C47" s="284"/>
      <c r="D47" s="280"/>
    </row>
    <row r="48" spans="1:7" x14ac:dyDescent="0.25">
      <c r="A48" s="285" t="s">
        <v>615</v>
      </c>
      <c r="B48" s="280" t="s">
        <v>616</v>
      </c>
      <c r="C48" s="284"/>
      <c r="D48" s="280"/>
    </row>
    <row r="49" spans="1:4" x14ac:dyDescent="0.25">
      <c r="A49" s="285" t="s">
        <v>617</v>
      </c>
      <c r="B49" s="280" t="s">
        <v>618</v>
      </c>
      <c r="C49" s="284"/>
      <c r="D49" s="280"/>
    </row>
    <row r="50" spans="1:4" ht="15" x14ac:dyDescent="0.25">
      <c r="A50" s="285">
        <v>4</v>
      </c>
      <c r="B50" s="289" t="s">
        <v>623</v>
      </c>
      <c r="C50" s="282">
        <f>SUM(C51:C62)</f>
        <v>2216.4414934370002</v>
      </c>
      <c r="D50" s="286"/>
    </row>
    <row r="51" spans="1:4" x14ac:dyDescent="0.25">
      <c r="A51" s="283" t="s">
        <v>600</v>
      </c>
      <c r="B51" s="280" t="s">
        <v>601</v>
      </c>
      <c r="C51" s="284">
        <f>C10+C23-C38</f>
        <v>158.34413035400001</v>
      </c>
      <c r="D51" s="280"/>
    </row>
    <row r="52" spans="1:4" x14ac:dyDescent="0.25">
      <c r="A52" s="283" t="s">
        <v>602</v>
      </c>
      <c r="B52" s="280" t="s">
        <v>603</v>
      </c>
      <c r="C52" s="284">
        <f t="shared" ref="C52:C61" si="0">C11+C24-C39</f>
        <v>930.23705425799994</v>
      </c>
      <c r="D52" s="280"/>
    </row>
    <row r="53" spans="1:4" x14ac:dyDescent="0.25">
      <c r="A53" s="283" t="s">
        <v>604</v>
      </c>
      <c r="B53" s="280" t="s">
        <v>349</v>
      </c>
      <c r="C53" s="284">
        <f t="shared" si="0"/>
        <v>3.6016404000000002E-2</v>
      </c>
      <c r="D53" s="280"/>
    </row>
    <row r="54" spans="1:4" x14ac:dyDescent="0.25">
      <c r="A54" s="283" t="s">
        <v>605</v>
      </c>
      <c r="B54" s="280" t="s">
        <v>356</v>
      </c>
      <c r="C54" s="284">
        <f t="shared" si="0"/>
        <v>0</v>
      </c>
      <c r="D54" s="280"/>
    </row>
    <row r="55" spans="1:4" x14ac:dyDescent="0.25">
      <c r="A55" s="283" t="s">
        <v>606</v>
      </c>
      <c r="B55" s="280" t="s">
        <v>359</v>
      </c>
      <c r="C55" s="284">
        <f t="shared" si="0"/>
        <v>0</v>
      </c>
      <c r="D55" s="280"/>
    </row>
    <row r="56" spans="1:4" x14ac:dyDescent="0.25">
      <c r="A56" s="283" t="s">
        <v>607</v>
      </c>
      <c r="B56" s="280" t="s">
        <v>274</v>
      </c>
      <c r="C56" s="284">
        <f t="shared" si="0"/>
        <v>8.1849784670000005</v>
      </c>
      <c r="D56" s="280"/>
    </row>
    <row r="57" spans="1:4" x14ac:dyDescent="0.25">
      <c r="A57" s="283" t="s">
        <v>608</v>
      </c>
      <c r="B57" s="280" t="s">
        <v>609</v>
      </c>
      <c r="C57" s="284">
        <f t="shared" si="0"/>
        <v>0</v>
      </c>
      <c r="D57" s="280"/>
    </row>
    <row r="58" spans="1:4" x14ac:dyDescent="0.25">
      <c r="A58" s="285" t="s">
        <v>610</v>
      </c>
      <c r="B58" s="280" t="s">
        <v>611</v>
      </c>
      <c r="C58" s="284">
        <f t="shared" si="0"/>
        <v>0</v>
      </c>
      <c r="D58" s="280"/>
    </row>
    <row r="59" spans="1:4" x14ac:dyDescent="0.25">
      <c r="A59" s="285" t="s">
        <v>487</v>
      </c>
      <c r="B59" s="280" t="s">
        <v>612</v>
      </c>
      <c r="C59" s="284">
        <f t="shared" si="0"/>
        <v>0</v>
      </c>
      <c r="D59" s="280"/>
    </row>
    <row r="60" spans="1:4" x14ac:dyDescent="0.25">
      <c r="A60" s="285" t="s">
        <v>613</v>
      </c>
      <c r="B60" s="280" t="s">
        <v>614</v>
      </c>
      <c r="C60" s="284">
        <f t="shared" si="0"/>
        <v>31.697313953999998</v>
      </c>
      <c r="D60" s="280"/>
    </row>
    <row r="61" spans="1:4" x14ac:dyDescent="0.25">
      <c r="A61" s="285" t="s">
        <v>615</v>
      </c>
      <c r="B61" s="280" t="s">
        <v>616</v>
      </c>
      <c r="C61" s="284">
        <f t="shared" si="0"/>
        <v>0</v>
      </c>
      <c r="D61" s="280"/>
    </row>
    <row r="62" spans="1:4" x14ac:dyDescent="0.25">
      <c r="A62" s="285" t="s">
        <v>617</v>
      </c>
      <c r="B62" s="280" t="s">
        <v>618</v>
      </c>
      <c r="C62" s="284">
        <f>C21+C22-C49</f>
        <v>1087.942</v>
      </c>
      <c r="D62" s="280"/>
    </row>
    <row r="63" spans="1:4" x14ac:dyDescent="0.25">
      <c r="A63" s="285">
        <v>5</v>
      </c>
      <c r="B63" s="289" t="s">
        <v>624</v>
      </c>
      <c r="C63" s="284"/>
      <c r="D63" s="280"/>
    </row>
    <row r="64" spans="1:4" x14ac:dyDescent="0.25">
      <c r="A64" s="283" t="s">
        <v>600</v>
      </c>
      <c r="B64" s="280" t="s">
        <v>601</v>
      </c>
      <c r="C64" s="284"/>
      <c r="D64" s="280"/>
    </row>
    <row r="65" spans="1:4" x14ac:dyDescent="0.25">
      <c r="A65" s="283" t="s">
        <v>602</v>
      </c>
      <c r="B65" s="280" t="s">
        <v>603</v>
      </c>
      <c r="C65" s="284"/>
      <c r="D65" s="280"/>
    </row>
    <row r="66" spans="1:4" x14ac:dyDescent="0.25">
      <c r="A66" s="283" t="s">
        <v>604</v>
      </c>
      <c r="B66" s="280" t="s">
        <v>349</v>
      </c>
      <c r="C66" s="284"/>
      <c r="D66" s="280"/>
    </row>
    <row r="67" spans="1:4" x14ac:dyDescent="0.25">
      <c r="A67" s="283" t="s">
        <v>605</v>
      </c>
      <c r="B67" s="280" t="s">
        <v>356</v>
      </c>
      <c r="C67" s="284"/>
      <c r="D67" s="280"/>
    </row>
    <row r="68" spans="1:4" x14ac:dyDescent="0.25">
      <c r="A68" s="283" t="s">
        <v>606</v>
      </c>
      <c r="B68" s="280" t="s">
        <v>359</v>
      </c>
      <c r="C68" s="284"/>
      <c r="D68" s="280"/>
    </row>
    <row r="69" spans="1:4" x14ac:dyDescent="0.25">
      <c r="A69" s="283" t="s">
        <v>607</v>
      </c>
      <c r="B69" s="280" t="s">
        <v>274</v>
      </c>
      <c r="C69" s="284"/>
      <c r="D69" s="280"/>
    </row>
    <row r="70" spans="1:4" x14ac:dyDescent="0.25">
      <c r="A70" s="283" t="s">
        <v>608</v>
      </c>
      <c r="B70" s="280" t="s">
        <v>609</v>
      </c>
      <c r="C70" s="284"/>
      <c r="D70" s="280"/>
    </row>
    <row r="71" spans="1:4" x14ac:dyDescent="0.25">
      <c r="A71" s="285" t="s">
        <v>610</v>
      </c>
      <c r="B71" s="280" t="s">
        <v>611</v>
      </c>
      <c r="C71" s="284"/>
      <c r="D71" s="280"/>
    </row>
    <row r="72" spans="1:4" x14ac:dyDescent="0.25">
      <c r="A72" s="285" t="s">
        <v>487</v>
      </c>
      <c r="B72" s="280" t="s">
        <v>612</v>
      </c>
      <c r="C72" s="284"/>
      <c r="D72" s="280"/>
    </row>
    <row r="73" spans="1:4" x14ac:dyDescent="0.25">
      <c r="A73" s="285" t="s">
        <v>613</v>
      </c>
      <c r="B73" s="280" t="s">
        <v>614</v>
      </c>
      <c r="C73" s="284"/>
      <c r="D73" s="280"/>
    </row>
    <row r="74" spans="1:4" x14ac:dyDescent="0.25">
      <c r="A74" s="285" t="s">
        <v>615</v>
      </c>
      <c r="B74" s="280" t="s">
        <v>616</v>
      </c>
      <c r="C74" s="284"/>
      <c r="D74" s="280"/>
    </row>
    <row r="75" spans="1:4" x14ac:dyDescent="0.25">
      <c r="A75" s="285" t="s">
        <v>617</v>
      </c>
      <c r="B75" s="280" t="s">
        <v>618</v>
      </c>
      <c r="C75" s="284"/>
      <c r="D75" s="280"/>
    </row>
    <row r="76" spans="1:4" x14ac:dyDescent="0.25">
      <c r="A76" s="285">
        <v>6</v>
      </c>
      <c r="B76" s="289" t="s">
        <v>625</v>
      </c>
      <c r="C76" s="284">
        <f>C50-C63</f>
        <v>2216.4414934370002</v>
      </c>
      <c r="D76" s="280"/>
    </row>
    <row r="77" spans="1:4" x14ac:dyDescent="0.25">
      <c r="A77" s="285"/>
      <c r="B77" s="289"/>
      <c r="C77" s="284"/>
      <c r="D77" s="280"/>
    </row>
    <row r="78" spans="1:4" ht="15" x14ac:dyDescent="0.25">
      <c r="A78" s="285">
        <v>7</v>
      </c>
      <c r="B78" s="289" t="s">
        <v>626</v>
      </c>
      <c r="C78" s="282"/>
      <c r="D78" s="280"/>
    </row>
    <row r="79" spans="1:4" ht="15" x14ac:dyDescent="0.25">
      <c r="A79" s="285"/>
      <c r="B79" s="289"/>
      <c r="C79" s="282"/>
      <c r="D79" s="280"/>
    </row>
    <row r="80" spans="1:4" ht="15" x14ac:dyDescent="0.25">
      <c r="A80" s="285">
        <v>8</v>
      </c>
      <c r="B80" s="289" t="s">
        <v>627</v>
      </c>
      <c r="C80" s="282"/>
      <c r="D80" s="280"/>
    </row>
    <row r="81" spans="1:5" ht="15" x14ac:dyDescent="0.25">
      <c r="A81" s="285"/>
      <c r="B81" s="290"/>
      <c r="C81" s="282"/>
      <c r="D81" s="280"/>
    </row>
    <row r="82" spans="1:5" ht="27" x14ac:dyDescent="0.25">
      <c r="A82" s="285"/>
      <c r="B82" s="285" t="s">
        <v>628</v>
      </c>
      <c r="C82" s="282"/>
      <c r="D82" s="281"/>
    </row>
    <row r="83" spans="1:5" x14ac:dyDescent="0.25">
      <c r="C83" s="292"/>
    </row>
    <row r="84" spans="1:5" x14ac:dyDescent="0.25">
      <c r="A84" s="293"/>
      <c r="B84" s="294"/>
      <c r="C84" s="276"/>
      <c r="D84" s="276"/>
      <c r="E84" s="276"/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scale="54" orientation="portrait" r:id="rId1"/>
  <headerFooter alignWithMargins="0">
    <oddHeader>&amp;LARR for FY 2017-18</oddHeader>
    <oddFooter>&amp;LNew Delhi Municipal Council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L21"/>
  <sheetViews>
    <sheetView showGridLines="0" view="pageBreakPreview" zoomScale="80" zoomScaleNormal="80" zoomScaleSheetLayoutView="80" workbookViewId="0">
      <selection activeCell="K29" sqref="K29"/>
    </sheetView>
  </sheetViews>
  <sheetFormatPr defaultRowHeight="13.5" x14ac:dyDescent="0.25"/>
  <cols>
    <col min="1" max="1" width="9.140625" style="272"/>
    <col min="2" max="2" width="6.42578125" style="272" customWidth="1"/>
    <col min="3" max="3" width="52.42578125" style="272" bestFit="1" customWidth="1"/>
    <col min="4" max="4" width="13.140625" style="272" customWidth="1"/>
    <col min="5" max="6" width="10.5703125" style="272" customWidth="1"/>
    <col min="7" max="7" width="9.42578125" style="272" customWidth="1"/>
    <col min="8" max="8" width="13.42578125" style="272" customWidth="1"/>
    <col min="9" max="9" width="13.7109375" style="272" customWidth="1"/>
    <col min="10" max="10" width="11.7109375" style="272" customWidth="1"/>
    <col min="11" max="11" width="10.7109375" style="272" customWidth="1"/>
    <col min="12" max="12" width="28" style="272" customWidth="1"/>
    <col min="13" max="248" width="9.140625" style="272"/>
    <col min="249" max="249" width="6.42578125" style="272" customWidth="1"/>
    <col min="250" max="250" width="52.42578125" style="272" bestFit="1" customWidth="1"/>
    <col min="251" max="251" width="13.140625" style="272" customWidth="1"/>
    <col min="252" max="252" width="10.5703125" style="272" customWidth="1"/>
    <col min="253" max="257" width="9.42578125" style="272" customWidth="1"/>
    <col min="258" max="258" width="10" style="272" customWidth="1"/>
    <col min="259" max="259" width="10.28515625" style="272" customWidth="1"/>
    <col min="260" max="260" width="13.42578125" style="272" customWidth="1"/>
    <col min="261" max="261" width="13.7109375" style="272" customWidth="1"/>
    <col min="262" max="262" width="11.7109375" style="272" customWidth="1"/>
    <col min="263" max="263" width="10.7109375" style="272" customWidth="1"/>
    <col min="264" max="264" width="12.140625" style="272" customWidth="1"/>
    <col min="265" max="265" width="12.7109375" style="272" customWidth="1"/>
    <col min="266" max="267" width="11" style="272" bestFit="1" customWidth="1"/>
    <col min="268" max="504" width="9.140625" style="272"/>
    <col min="505" max="505" width="6.42578125" style="272" customWidth="1"/>
    <col min="506" max="506" width="52.42578125" style="272" bestFit="1" customWidth="1"/>
    <col min="507" max="507" width="13.140625" style="272" customWidth="1"/>
    <col min="508" max="508" width="10.5703125" style="272" customWidth="1"/>
    <col min="509" max="513" width="9.42578125" style="272" customWidth="1"/>
    <col min="514" max="514" width="10" style="272" customWidth="1"/>
    <col min="515" max="515" width="10.28515625" style="272" customWidth="1"/>
    <col min="516" max="516" width="13.42578125" style="272" customWidth="1"/>
    <col min="517" max="517" width="13.7109375" style="272" customWidth="1"/>
    <col min="518" max="518" width="11.7109375" style="272" customWidth="1"/>
    <col min="519" max="519" width="10.7109375" style="272" customWidth="1"/>
    <col min="520" max="520" width="12.140625" style="272" customWidth="1"/>
    <col min="521" max="521" width="12.7109375" style="272" customWidth="1"/>
    <col min="522" max="523" width="11" style="272" bestFit="1" customWidth="1"/>
    <col min="524" max="760" width="9.140625" style="272"/>
    <col min="761" max="761" width="6.42578125" style="272" customWidth="1"/>
    <col min="762" max="762" width="52.42578125" style="272" bestFit="1" customWidth="1"/>
    <col min="763" max="763" width="13.140625" style="272" customWidth="1"/>
    <col min="764" max="764" width="10.5703125" style="272" customWidth="1"/>
    <col min="765" max="769" width="9.42578125" style="272" customWidth="1"/>
    <col min="770" max="770" width="10" style="272" customWidth="1"/>
    <col min="771" max="771" width="10.28515625" style="272" customWidth="1"/>
    <col min="772" max="772" width="13.42578125" style="272" customWidth="1"/>
    <col min="773" max="773" width="13.7109375" style="272" customWidth="1"/>
    <col min="774" max="774" width="11.7109375" style="272" customWidth="1"/>
    <col min="775" max="775" width="10.7109375" style="272" customWidth="1"/>
    <col min="776" max="776" width="12.140625" style="272" customWidth="1"/>
    <col min="777" max="777" width="12.7109375" style="272" customWidth="1"/>
    <col min="778" max="779" width="11" style="272" bestFit="1" customWidth="1"/>
    <col min="780" max="1016" width="9.140625" style="272"/>
    <col min="1017" max="1017" width="6.42578125" style="272" customWidth="1"/>
    <col min="1018" max="1018" width="52.42578125" style="272" bestFit="1" customWidth="1"/>
    <col min="1019" max="1019" width="13.140625" style="272" customWidth="1"/>
    <col min="1020" max="1020" width="10.5703125" style="272" customWidth="1"/>
    <col min="1021" max="1025" width="9.42578125" style="272" customWidth="1"/>
    <col min="1026" max="1026" width="10" style="272" customWidth="1"/>
    <col min="1027" max="1027" width="10.28515625" style="272" customWidth="1"/>
    <col min="1028" max="1028" width="13.42578125" style="272" customWidth="1"/>
    <col min="1029" max="1029" width="13.7109375" style="272" customWidth="1"/>
    <col min="1030" max="1030" width="11.7109375" style="272" customWidth="1"/>
    <col min="1031" max="1031" width="10.7109375" style="272" customWidth="1"/>
    <col min="1032" max="1032" width="12.140625" style="272" customWidth="1"/>
    <col min="1033" max="1033" width="12.7109375" style="272" customWidth="1"/>
    <col min="1034" max="1035" width="11" style="272" bestFit="1" customWidth="1"/>
    <col min="1036" max="1272" width="9.140625" style="272"/>
    <col min="1273" max="1273" width="6.42578125" style="272" customWidth="1"/>
    <col min="1274" max="1274" width="52.42578125" style="272" bestFit="1" customWidth="1"/>
    <col min="1275" max="1275" width="13.140625" style="272" customWidth="1"/>
    <col min="1276" max="1276" width="10.5703125" style="272" customWidth="1"/>
    <col min="1277" max="1281" width="9.42578125" style="272" customWidth="1"/>
    <col min="1282" max="1282" width="10" style="272" customWidth="1"/>
    <col min="1283" max="1283" width="10.28515625" style="272" customWidth="1"/>
    <col min="1284" max="1284" width="13.42578125" style="272" customWidth="1"/>
    <col min="1285" max="1285" width="13.7109375" style="272" customWidth="1"/>
    <col min="1286" max="1286" width="11.7109375" style="272" customWidth="1"/>
    <col min="1287" max="1287" width="10.7109375" style="272" customWidth="1"/>
    <col min="1288" max="1288" width="12.140625" style="272" customWidth="1"/>
    <col min="1289" max="1289" width="12.7109375" style="272" customWidth="1"/>
    <col min="1290" max="1291" width="11" style="272" bestFit="1" customWidth="1"/>
    <col min="1292" max="1528" width="9.140625" style="272"/>
    <col min="1529" max="1529" width="6.42578125" style="272" customWidth="1"/>
    <col min="1530" max="1530" width="52.42578125" style="272" bestFit="1" customWidth="1"/>
    <col min="1531" max="1531" width="13.140625" style="272" customWidth="1"/>
    <col min="1532" max="1532" width="10.5703125" style="272" customWidth="1"/>
    <col min="1533" max="1537" width="9.42578125" style="272" customWidth="1"/>
    <col min="1538" max="1538" width="10" style="272" customWidth="1"/>
    <col min="1539" max="1539" width="10.28515625" style="272" customWidth="1"/>
    <col min="1540" max="1540" width="13.42578125" style="272" customWidth="1"/>
    <col min="1541" max="1541" width="13.7109375" style="272" customWidth="1"/>
    <col min="1542" max="1542" width="11.7109375" style="272" customWidth="1"/>
    <col min="1543" max="1543" width="10.7109375" style="272" customWidth="1"/>
    <col min="1544" max="1544" width="12.140625" style="272" customWidth="1"/>
    <col min="1545" max="1545" width="12.7109375" style="272" customWidth="1"/>
    <col min="1546" max="1547" width="11" style="272" bestFit="1" customWidth="1"/>
    <col min="1548" max="1784" width="9.140625" style="272"/>
    <col min="1785" max="1785" width="6.42578125" style="272" customWidth="1"/>
    <col min="1786" max="1786" width="52.42578125" style="272" bestFit="1" customWidth="1"/>
    <col min="1787" max="1787" width="13.140625" style="272" customWidth="1"/>
    <col min="1788" max="1788" width="10.5703125" style="272" customWidth="1"/>
    <col min="1789" max="1793" width="9.42578125" style="272" customWidth="1"/>
    <col min="1794" max="1794" width="10" style="272" customWidth="1"/>
    <col min="1795" max="1795" width="10.28515625" style="272" customWidth="1"/>
    <col min="1796" max="1796" width="13.42578125" style="272" customWidth="1"/>
    <col min="1797" max="1797" width="13.7109375" style="272" customWidth="1"/>
    <col min="1798" max="1798" width="11.7109375" style="272" customWidth="1"/>
    <col min="1799" max="1799" width="10.7109375" style="272" customWidth="1"/>
    <col min="1800" max="1800" width="12.140625" style="272" customWidth="1"/>
    <col min="1801" max="1801" width="12.7109375" style="272" customWidth="1"/>
    <col min="1802" max="1803" width="11" style="272" bestFit="1" customWidth="1"/>
    <col min="1804" max="2040" width="9.140625" style="272"/>
    <col min="2041" max="2041" width="6.42578125" style="272" customWidth="1"/>
    <col min="2042" max="2042" width="52.42578125" style="272" bestFit="1" customWidth="1"/>
    <col min="2043" max="2043" width="13.140625" style="272" customWidth="1"/>
    <col min="2044" max="2044" width="10.5703125" style="272" customWidth="1"/>
    <col min="2045" max="2049" width="9.42578125" style="272" customWidth="1"/>
    <col min="2050" max="2050" width="10" style="272" customWidth="1"/>
    <col min="2051" max="2051" width="10.28515625" style="272" customWidth="1"/>
    <col min="2052" max="2052" width="13.42578125" style="272" customWidth="1"/>
    <col min="2053" max="2053" width="13.7109375" style="272" customWidth="1"/>
    <col min="2054" max="2054" width="11.7109375" style="272" customWidth="1"/>
    <col min="2055" max="2055" width="10.7109375" style="272" customWidth="1"/>
    <col min="2056" max="2056" width="12.140625" style="272" customWidth="1"/>
    <col min="2057" max="2057" width="12.7109375" style="272" customWidth="1"/>
    <col min="2058" max="2059" width="11" style="272" bestFit="1" customWidth="1"/>
    <col min="2060" max="2296" width="9.140625" style="272"/>
    <col min="2297" max="2297" width="6.42578125" style="272" customWidth="1"/>
    <col min="2298" max="2298" width="52.42578125" style="272" bestFit="1" customWidth="1"/>
    <col min="2299" max="2299" width="13.140625" style="272" customWidth="1"/>
    <col min="2300" max="2300" width="10.5703125" style="272" customWidth="1"/>
    <col min="2301" max="2305" width="9.42578125" style="272" customWidth="1"/>
    <col min="2306" max="2306" width="10" style="272" customWidth="1"/>
    <col min="2307" max="2307" width="10.28515625" style="272" customWidth="1"/>
    <col min="2308" max="2308" width="13.42578125" style="272" customWidth="1"/>
    <col min="2309" max="2309" width="13.7109375" style="272" customWidth="1"/>
    <col min="2310" max="2310" width="11.7109375" style="272" customWidth="1"/>
    <col min="2311" max="2311" width="10.7109375" style="272" customWidth="1"/>
    <col min="2312" max="2312" width="12.140625" style="272" customWidth="1"/>
    <col min="2313" max="2313" width="12.7109375" style="272" customWidth="1"/>
    <col min="2314" max="2315" width="11" style="272" bestFit="1" customWidth="1"/>
    <col min="2316" max="2552" width="9.140625" style="272"/>
    <col min="2553" max="2553" width="6.42578125" style="272" customWidth="1"/>
    <col min="2554" max="2554" width="52.42578125" style="272" bestFit="1" customWidth="1"/>
    <col min="2555" max="2555" width="13.140625" style="272" customWidth="1"/>
    <col min="2556" max="2556" width="10.5703125" style="272" customWidth="1"/>
    <col min="2557" max="2561" width="9.42578125" style="272" customWidth="1"/>
    <col min="2562" max="2562" width="10" style="272" customWidth="1"/>
    <col min="2563" max="2563" width="10.28515625" style="272" customWidth="1"/>
    <col min="2564" max="2564" width="13.42578125" style="272" customWidth="1"/>
    <col min="2565" max="2565" width="13.7109375" style="272" customWidth="1"/>
    <col min="2566" max="2566" width="11.7109375" style="272" customWidth="1"/>
    <col min="2567" max="2567" width="10.7109375" style="272" customWidth="1"/>
    <col min="2568" max="2568" width="12.140625" style="272" customWidth="1"/>
    <col min="2569" max="2569" width="12.7109375" style="272" customWidth="1"/>
    <col min="2570" max="2571" width="11" style="272" bestFit="1" customWidth="1"/>
    <col min="2572" max="2808" width="9.140625" style="272"/>
    <col min="2809" max="2809" width="6.42578125" style="272" customWidth="1"/>
    <col min="2810" max="2810" width="52.42578125" style="272" bestFit="1" customWidth="1"/>
    <col min="2811" max="2811" width="13.140625" style="272" customWidth="1"/>
    <col min="2812" max="2812" width="10.5703125" style="272" customWidth="1"/>
    <col min="2813" max="2817" width="9.42578125" style="272" customWidth="1"/>
    <col min="2818" max="2818" width="10" style="272" customWidth="1"/>
    <col min="2819" max="2819" width="10.28515625" style="272" customWidth="1"/>
    <col min="2820" max="2820" width="13.42578125" style="272" customWidth="1"/>
    <col min="2821" max="2821" width="13.7109375" style="272" customWidth="1"/>
    <col min="2822" max="2822" width="11.7109375" style="272" customWidth="1"/>
    <col min="2823" max="2823" width="10.7109375" style="272" customWidth="1"/>
    <col min="2824" max="2824" width="12.140625" style="272" customWidth="1"/>
    <col min="2825" max="2825" width="12.7109375" style="272" customWidth="1"/>
    <col min="2826" max="2827" width="11" style="272" bestFit="1" customWidth="1"/>
    <col min="2828" max="3064" width="9.140625" style="272"/>
    <col min="3065" max="3065" width="6.42578125" style="272" customWidth="1"/>
    <col min="3066" max="3066" width="52.42578125" style="272" bestFit="1" customWidth="1"/>
    <col min="3067" max="3067" width="13.140625" style="272" customWidth="1"/>
    <col min="3068" max="3068" width="10.5703125" style="272" customWidth="1"/>
    <col min="3069" max="3073" width="9.42578125" style="272" customWidth="1"/>
    <col min="3074" max="3074" width="10" style="272" customWidth="1"/>
    <col min="3075" max="3075" width="10.28515625" style="272" customWidth="1"/>
    <col min="3076" max="3076" width="13.42578125" style="272" customWidth="1"/>
    <col min="3077" max="3077" width="13.7109375" style="272" customWidth="1"/>
    <col min="3078" max="3078" width="11.7109375" style="272" customWidth="1"/>
    <col min="3079" max="3079" width="10.7109375" style="272" customWidth="1"/>
    <col min="3080" max="3080" width="12.140625" style="272" customWidth="1"/>
    <col min="3081" max="3081" width="12.7109375" style="272" customWidth="1"/>
    <col min="3082" max="3083" width="11" style="272" bestFit="1" customWidth="1"/>
    <col min="3084" max="3320" width="9.140625" style="272"/>
    <col min="3321" max="3321" width="6.42578125" style="272" customWidth="1"/>
    <col min="3322" max="3322" width="52.42578125" style="272" bestFit="1" customWidth="1"/>
    <col min="3323" max="3323" width="13.140625" style="272" customWidth="1"/>
    <col min="3324" max="3324" width="10.5703125" style="272" customWidth="1"/>
    <col min="3325" max="3329" width="9.42578125" style="272" customWidth="1"/>
    <col min="3330" max="3330" width="10" style="272" customWidth="1"/>
    <col min="3331" max="3331" width="10.28515625" style="272" customWidth="1"/>
    <col min="3332" max="3332" width="13.42578125" style="272" customWidth="1"/>
    <col min="3333" max="3333" width="13.7109375" style="272" customWidth="1"/>
    <col min="3334" max="3334" width="11.7109375" style="272" customWidth="1"/>
    <col min="3335" max="3335" width="10.7109375" style="272" customWidth="1"/>
    <col min="3336" max="3336" width="12.140625" style="272" customWidth="1"/>
    <col min="3337" max="3337" width="12.7109375" style="272" customWidth="1"/>
    <col min="3338" max="3339" width="11" style="272" bestFit="1" customWidth="1"/>
    <col min="3340" max="3576" width="9.140625" style="272"/>
    <col min="3577" max="3577" width="6.42578125" style="272" customWidth="1"/>
    <col min="3578" max="3578" width="52.42578125" style="272" bestFit="1" customWidth="1"/>
    <col min="3579" max="3579" width="13.140625" style="272" customWidth="1"/>
    <col min="3580" max="3580" width="10.5703125" style="272" customWidth="1"/>
    <col min="3581" max="3585" width="9.42578125" style="272" customWidth="1"/>
    <col min="3586" max="3586" width="10" style="272" customWidth="1"/>
    <col min="3587" max="3587" width="10.28515625" style="272" customWidth="1"/>
    <col min="3588" max="3588" width="13.42578125" style="272" customWidth="1"/>
    <col min="3589" max="3589" width="13.7109375" style="272" customWidth="1"/>
    <col min="3590" max="3590" width="11.7109375" style="272" customWidth="1"/>
    <col min="3591" max="3591" width="10.7109375" style="272" customWidth="1"/>
    <col min="3592" max="3592" width="12.140625" style="272" customWidth="1"/>
    <col min="3593" max="3593" width="12.7109375" style="272" customWidth="1"/>
    <col min="3594" max="3595" width="11" style="272" bestFit="1" customWidth="1"/>
    <col min="3596" max="3832" width="9.140625" style="272"/>
    <col min="3833" max="3833" width="6.42578125" style="272" customWidth="1"/>
    <col min="3834" max="3834" width="52.42578125" style="272" bestFit="1" customWidth="1"/>
    <col min="3835" max="3835" width="13.140625" style="272" customWidth="1"/>
    <col min="3836" max="3836" width="10.5703125" style="272" customWidth="1"/>
    <col min="3837" max="3841" width="9.42578125" style="272" customWidth="1"/>
    <col min="3842" max="3842" width="10" style="272" customWidth="1"/>
    <col min="3843" max="3843" width="10.28515625" style="272" customWidth="1"/>
    <col min="3844" max="3844" width="13.42578125" style="272" customWidth="1"/>
    <col min="3845" max="3845" width="13.7109375" style="272" customWidth="1"/>
    <col min="3846" max="3846" width="11.7109375" style="272" customWidth="1"/>
    <col min="3847" max="3847" width="10.7109375" style="272" customWidth="1"/>
    <col min="3848" max="3848" width="12.140625" style="272" customWidth="1"/>
    <col min="3849" max="3849" width="12.7109375" style="272" customWidth="1"/>
    <col min="3850" max="3851" width="11" style="272" bestFit="1" customWidth="1"/>
    <col min="3852" max="4088" width="9.140625" style="272"/>
    <col min="4089" max="4089" width="6.42578125" style="272" customWidth="1"/>
    <col min="4090" max="4090" width="52.42578125" style="272" bestFit="1" customWidth="1"/>
    <col min="4091" max="4091" width="13.140625" style="272" customWidth="1"/>
    <col min="4092" max="4092" width="10.5703125" style="272" customWidth="1"/>
    <col min="4093" max="4097" width="9.42578125" style="272" customWidth="1"/>
    <col min="4098" max="4098" width="10" style="272" customWidth="1"/>
    <col min="4099" max="4099" width="10.28515625" style="272" customWidth="1"/>
    <col min="4100" max="4100" width="13.42578125" style="272" customWidth="1"/>
    <col min="4101" max="4101" width="13.7109375" style="272" customWidth="1"/>
    <col min="4102" max="4102" width="11.7109375" style="272" customWidth="1"/>
    <col min="4103" max="4103" width="10.7109375" style="272" customWidth="1"/>
    <col min="4104" max="4104" width="12.140625" style="272" customWidth="1"/>
    <col min="4105" max="4105" width="12.7109375" style="272" customWidth="1"/>
    <col min="4106" max="4107" width="11" style="272" bestFit="1" customWidth="1"/>
    <col min="4108" max="4344" width="9.140625" style="272"/>
    <col min="4345" max="4345" width="6.42578125" style="272" customWidth="1"/>
    <col min="4346" max="4346" width="52.42578125" style="272" bestFit="1" customWidth="1"/>
    <col min="4347" max="4347" width="13.140625" style="272" customWidth="1"/>
    <col min="4348" max="4348" width="10.5703125" style="272" customWidth="1"/>
    <col min="4349" max="4353" width="9.42578125" style="272" customWidth="1"/>
    <col min="4354" max="4354" width="10" style="272" customWidth="1"/>
    <col min="4355" max="4355" width="10.28515625" style="272" customWidth="1"/>
    <col min="4356" max="4356" width="13.42578125" style="272" customWidth="1"/>
    <col min="4357" max="4357" width="13.7109375" style="272" customWidth="1"/>
    <col min="4358" max="4358" width="11.7109375" style="272" customWidth="1"/>
    <col min="4359" max="4359" width="10.7109375" style="272" customWidth="1"/>
    <col min="4360" max="4360" width="12.140625" style="272" customWidth="1"/>
    <col min="4361" max="4361" width="12.7109375" style="272" customWidth="1"/>
    <col min="4362" max="4363" width="11" style="272" bestFit="1" customWidth="1"/>
    <col min="4364" max="4600" width="9.140625" style="272"/>
    <col min="4601" max="4601" width="6.42578125" style="272" customWidth="1"/>
    <col min="4602" max="4602" width="52.42578125" style="272" bestFit="1" customWidth="1"/>
    <col min="4603" max="4603" width="13.140625" style="272" customWidth="1"/>
    <col min="4604" max="4604" width="10.5703125" style="272" customWidth="1"/>
    <col min="4605" max="4609" width="9.42578125" style="272" customWidth="1"/>
    <col min="4610" max="4610" width="10" style="272" customWidth="1"/>
    <col min="4611" max="4611" width="10.28515625" style="272" customWidth="1"/>
    <col min="4612" max="4612" width="13.42578125" style="272" customWidth="1"/>
    <col min="4613" max="4613" width="13.7109375" style="272" customWidth="1"/>
    <col min="4614" max="4614" width="11.7109375" style="272" customWidth="1"/>
    <col min="4615" max="4615" width="10.7109375" style="272" customWidth="1"/>
    <col min="4616" max="4616" width="12.140625" style="272" customWidth="1"/>
    <col min="4617" max="4617" width="12.7109375" style="272" customWidth="1"/>
    <col min="4618" max="4619" width="11" style="272" bestFit="1" customWidth="1"/>
    <col min="4620" max="4856" width="9.140625" style="272"/>
    <col min="4857" max="4857" width="6.42578125" style="272" customWidth="1"/>
    <col min="4858" max="4858" width="52.42578125" style="272" bestFit="1" customWidth="1"/>
    <col min="4859" max="4859" width="13.140625" style="272" customWidth="1"/>
    <col min="4860" max="4860" width="10.5703125" style="272" customWidth="1"/>
    <col min="4861" max="4865" width="9.42578125" style="272" customWidth="1"/>
    <col min="4866" max="4866" width="10" style="272" customWidth="1"/>
    <col min="4867" max="4867" width="10.28515625" style="272" customWidth="1"/>
    <col min="4868" max="4868" width="13.42578125" style="272" customWidth="1"/>
    <col min="4869" max="4869" width="13.7109375" style="272" customWidth="1"/>
    <col min="4870" max="4870" width="11.7109375" style="272" customWidth="1"/>
    <col min="4871" max="4871" width="10.7109375" style="272" customWidth="1"/>
    <col min="4872" max="4872" width="12.140625" style="272" customWidth="1"/>
    <col min="4873" max="4873" width="12.7109375" style="272" customWidth="1"/>
    <col min="4874" max="4875" width="11" style="272" bestFit="1" customWidth="1"/>
    <col min="4876" max="5112" width="9.140625" style="272"/>
    <col min="5113" max="5113" width="6.42578125" style="272" customWidth="1"/>
    <col min="5114" max="5114" width="52.42578125" style="272" bestFit="1" customWidth="1"/>
    <col min="5115" max="5115" width="13.140625" style="272" customWidth="1"/>
    <col min="5116" max="5116" width="10.5703125" style="272" customWidth="1"/>
    <col min="5117" max="5121" width="9.42578125" style="272" customWidth="1"/>
    <col min="5122" max="5122" width="10" style="272" customWidth="1"/>
    <col min="5123" max="5123" width="10.28515625" style="272" customWidth="1"/>
    <col min="5124" max="5124" width="13.42578125" style="272" customWidth="1"/>
    <col min="5125" max="5125" width="13.7109375" style="272" customWidth="1"/>
    <col min="5126" max="5126" width="11.7109375" style="272" customWidth="1"/>
    <col min="5127" max="5127" width="10.7109375" style="272" customWidth="1"/>
    <col min="5128" max="5128" width="12.140625" style="272" customWidth="1"/>
    <col min="5129" max="5129" width="12.7109375" style="272" customWidth="1"/>
    <col min="5130" max="5131" width="11" style="272" bestFit="1" customWidth="1"/>
    <col min="5132" max="5368" width="9.140625" style="272"/>
    <col min="5369" max="5369" width="6.42578125" style="272" customWidth="1"/>
    <col min="5370" max="5370" width="52.42578125" style="272" bestFit="1" customWidth="1"/>
    <col min="5371" max="5371" width="13.140625" style="272" customWidth="1"/>
    <col min="5372" max="5372" width="10.5703125" style="272" customWidth="1"/>
    <col min="5373" max="5377" width="9.42578125" style="272" customWidth="1"/>
    <col min="5378" max="5378" width="10" style="272" customWidth="1"/>
    <col min="5379" max="5379" width="10.28515625" style="272" customWidth="1"/>
    <col min="5380" max="5380" width="13.42578125" style="272" customWidth="1"/>
    <col min="5381" max="5381" width="13.7109375" style="272" customWidth="1"/>
    <col min="5382" max="5382" width="11.7109375" style="272" customWidth="1"/>
    <col min="5383" max="5383" width="10.7109375" style="272" customWidth="1"/>
    <col min="5384" max="5384" width="12.140625" style="272" customWidth="1"/>
    <col min="5385" max="5385" width="12.7109375" style="272" customWidth="1"/>
    <col min="5386" max="5387" width="11" style="272" bestFit="1" customWidth="1"/>
    <col min="5388" max="5624" width="9.140625" style="272"/>
    <col min="5625" max="5625" width="6.42578125" style="272" customWidth="1"/>
    <col min="5626" max="5626" width="52.42578125" style="272" bestFit="1" customWidth="1"/>
    <col min="5627" max="5627" width="13.140625" style="272" customWidth="1"/>
    <col min="5628" max="5628" width="10.5703125" style="272" customWidth="1"/>
    <col min="5629" max="5633" width="9.42578125" style="272" customWidth="1"/>
    <col min="5634" max="5634" width="10" style="272" customWidth="1"/>
    <col min="5635" max="5635" width="10.28515625" style="272" customWidth="1"/>
    <col min="5636" max="5636" width="13.42578125" style="272" customWidth="1"/>
    <col min="5637" max="5637" width="13.7109375" style="272" customWidth="1"/>
    <col min="5638" max="5638" width="11.7109375" style="272" customWidth="1"/>
    <col min="5639" max="5639" width="10.7109375" style="272" customWidth="1"/>
    <col min="5640" max="5640" width="12.140625" style="272" customWidth="1"/>
    <col min="5641" max="5641" width="12.7109375" style="272" customWidth="1"/>
    <col min="5642" max="5643" width="11" style="272" bestFit="1" customWidth="1"/>
    <col min="5644" max="5880" width="9.140625" style="272"/>
    <col min="5881" max="5881" width="6.42578125" style="272" customWidth="1"/>
    <col min="5882" max="5882" width="52.42578125" style="272" bestFit="1" customWidth="1"/>
    <col min="5883" max="5883" width="13.140625" style="272" customWidth="1"/>
    <col min="5884" max="5884" width="10.5703125" style="272" customWidth="1"/>
    <col min="5885" max="5889" width="9.42578125" style="272" customWidth="1"/>
    <col min="5890" max="5890" width="10" style="272" customWidth="1"/>
    <col min="5891" max="5891" width="10.28515625" style="272" customWidth="1"/>
    <col min="5892" max="5892" width="13.42578125" style="272" customWidth="1"/>
    <col min="5893" max="5893" width="13.7109375" style="272" customWidth="1"/>
    <col min="5894" max="5894" width="11.7109375" style="272" customWidth="1"/>
    <col min="5895" max="5895" width="10.7109375" style="272" customWidth="1"/>
    <col min="5896" max="5896" width="12.140625" style="272" customWidth="1"/>
    <col min="5897" max="5897" width="12.7109375" style="272" customWidth="1"/>
    <col min="5898" max="5899" width="11" style="272" bestFit="1" customWidth="1"/>
    <col min="5900" max="6136" width="9.140625" style="272"/>
    <col min="6137" max="6137" width="6.42578125" style="272" customWidth="1"/>
    <col min="6138" max="6138" width="52.42578125" style="272" bestFit="1" customWidth="1"/>
    <col min="6139" max="6139" width="13.140625" style="272" customWidth="1"/>
    <col min="6140" max="6140" width="10.5703125" style="272" customWidth="1"/>
    <col min="6141" max="6145" width="9.42578125" style="272" customWidth="1"/>
    <col min="6146" max="6146" width="10" style="272" customWidth="1"/>
    <col min="6147" max="6147" width="10.28515625" style="272" customWidth="1"/>
    <col min="6148" max="6148" width="13.42578125" style="272" customWidth="1"/>
    <col min="6149" max="6149" width="13.7109375" style="272" customWidth="1"/>
    <col min="6150" max="6150" width="11.7109375" style="272" customWidth="1"/>
    <col min="6151" max="6151" width="10.7109375" style="272" customWidth="1"/>
    <col min="6152" max="6152" width="12.140625" style="272" customWidth="1"/>
    <col min="6153" max="6153" width="12.7109375" style="272" customWidth="1"/>
    <col min="6154" max="6155" width="11" style="272" bestFit="1" customWidth="1"/>
    <col min="6156" max="6392" width="9.140625" style="272"/>
    <col min="6393" max="6393" width="6.42578125" style="272" customWidth="1"/>
    <col min="6394" max="6394" width="52.42578125" style="272" bestFit="1" customWidth="1"/>
    <col min="6395" max="6395" width="13.140625" style="272" customWidth="1"/>
    <col min="6396" max="6396" width="10.5703125" style="272" customWidth="1"/>
    <col min="6397" max="6401" width="9.42578125" style="272" customWidth="1"/>
    <col min="6402" max="6402" width="10" style="272" customWidth="1"/>
    <col min="6403" max="6403" width="10.28515625" style="272" customWidth="1"/>
    <col min="6404" max="6404" width="13.42578125" style="272" customWidth="1"/>
    <col min="6405" max="6405" width="13.7109375" style="272" customWidth="1"/>
    <col min="6406" max="6406" width="11.7109375" style="272" customWidth="1"/>
    <col min="6407" max="6407" width="10.7109375" style="272" customWidth="1"/>
    <col min="6408" max="6408" width="12.140625" style="272" customWidth="1"/>
    <col min="6409" max="6409" width="12.7109375" style="272" customWidth="1"/>
    <col min="6410" max="6411" width="11" style="272" bestFit="1" customWidth="1"/>
    <col min="6412" max="6648" width="9.140625" style="272"/>
    <col min="6649" max="6649" width="6.42578125" style="272" customWidth="1"/>
    <col min="6650" max="6650" width="52.42578125" style="272" bestFit="1" customWidth="1"/>
    <col min="6651" max="6651" width="13.140625" style="272" customWidth="1"/>
    <col min="6652" max="6652" width="10.5703125" style="272" customWidth="1"/>
    <col min="6653" max="6657" width="9.42578125" style="272" customWidth="1"/>
    <col min="6658" max="6658" width="10" style="272" customWidth="1"/>
    <col min="6659" max="6659" width="10.28515625" style="272" customWidth="1"/>
    <col min="6660" max="6660" width="13.42578125" style="272" customWidth="1"/>
    <col min="6661" max="6661" width="13.7109375" style="272" customWidth="1"/>
    <col min="6662" max="6662" width="11.7109375" style="272" customWidth="1"/>
    <col min="6663" max="6663" width="10.7109375" style="272" customWidth="1"/>
    <col min="6664" max="6664" width="12.140625" style="272" customWidth="1"/>
    <col min="6665" max="6665" width="12.7109375" style="272" customWidth="1"/>
    <col min="6666" max="6667" width="11" style="272" bestFit="1" customWidth="1"/>
    <col min="6668" max="6904" width="9.140625" style="272"/>
    <col min="6905" max="6905" width="6.42578125" style="272" customWidth="1"/>
    <col min="6906" max="6906" width="52.42578125" style="272" bestFit="1" customWidth="1"/>
    <col min="6907" max="6907" width="13.140625" style="272" customWidth="1"/>
    <col min="6908" max="6908" width="10.5703125" style="272" customWidth="1"/>
    <col min="6909" max="6913" width="9.42578125" style="272" customWidth="1"/>
    <col min="6914" max="6914" width="10" style="272" customWidth="1"/>
    <col min="6915" max="6915" width="10.28515625" style="272" customWidth="1"/>
    <col min="6916" max="6916" width="13.42578125" style="272" customWidth="1"/>
    <col min="6917" max="6917" width="13.7109375" style="272" customWidth="1"/>
    <col min="6918" max="6918" width="11.7109375" style="272" customWidth="1"/>
    <col min="6919" max="6919" width="10.7109375" style="272" customWidth="1"/>
    <col min="6920" max="6920" width="12.140625" style="272" customWidth="1"/>
    <col min="6921" max="6921" width="12.7109375" style="272" customWidth="1"/>
    <col min="6922" max="6923" width="11" style="272" bestFit="1" customWidth="1"/>
    <col min="6924" max="7160" width="9.140625" style="272"/>
    <col min="7161" max="7161" width="6.42578125" style="272" customWidth="1"/>
    <col min="7162" max="7162" width="52.42578125" style="272" bestFit="1" customWidth="1"/>
    <col min="7163" max="7163" width="13.140625" style="272" customWidth="1"/>
    <col min="7164" max="7164" width="10.5703125" style="272" customWidth="1"/>
    <col min="7165" max="7169" width="9.42578125" style="272" customWidth="1"/>
    <col min="7170" max="7170" width="10" style="272" customWidth="1"/>
    <col min="7171" max="7171" width="10.28515625" style="272" customWidth="1"/>
    <col min="7172" max="7172" width="13.42578125" style="272" customWidth="1"/>
    <col min="7173" max="7173" width="13.7109375" style="272" customWidth="1"/>
    <col min="7174" max="7174" width="11.7109375" style="272" customWidth="1"/>
    <col min="7175" max="7175" width="10.7109375" style="272" customWidth="1"/>
    <col min="7176" max="7176" width="12.140625" style="272" customWidth="1"/>
    <col min="7177" max="7177" width="12.7109375" style="272" customWidth="1"/>
    <col min="7178" max="7179" width="11" style="272" bestFit="1" customWidth="1"/>
    <col min="7180" max="7416" width="9.140625" style="272"/>
    <col min="7417" max="7417" width="6.42578125" style="272" customWidth="1"/>
    <col min="7418" max="7418" width="52.42578125" style="272" bestFit="1" customWidth="1"/>
    <col min="7419" max="7419" width="13.140625" style="272" customWidth="1"/>
    <col min="7420" max="7420" width="10.5703125" style="272" customWidth="1"/>
    <col min="7421" max="7425" width="9.42578125" style="272" customWidth="1"/>
    <col min="7426" max="7426" width="10" style="272" customWidth="1"/>
    <col min="7427" max="7427" width="10.28515625" style="272" customWidth="1"/>
    <col min="7428" max="7428" width="13.42578125" style="272" customWidth="1"/>
    <col min="7429" max="7429" width="13.7109375" style="272" customWidth="1"/>
    <col min="7430" max="7430" width="11.7109375" style="272" customWidth="1"/>
    <col min="7431" max="7431" width="10.7109375" style="272" customWidth="1"/>
    <col min="7432" max="7432" width="12.140625" style="272" customWidth="1"/>
    <col min="7433" max="7433" width="12.7109375" style="272" customWidth="1"/>
    <col min="7434" max="7435" width="11" style="272" bestFit="1" customWidth="1"/>
    <col min="7436" max="7672" width="9.140625" style="272"/>
    <col min="7673" max="7673" width="6.42578125" style="272" customWidth="1"/>
    <col min="7674" max="7674" width="52.42578125" style="272" bestFit="1" customWidth="1"/>
    <col min="7675" max="7675" width="13.140625" style="272" customWidth="1"/>
    <col min="7676" max="7676" width="10.5703125" style="272" customWidth="1"/>
    <col min="7677" max="7681" width="9.42578125" style="272" customWidth="1"/>
    <col min="7682" max="7682" width="10" style="272" customWidth="1"/>
    <col min="7683" max="7683" width="10.28515625" style="272" customWidth="1"/>
    <col min="7684" max="7684" width="13.42578125" style="272" customWidth="1"/>
    <col min="7685" max="7685" width="13.7109375" style="272" customWidth="1"/>
    <col min="7686" max="7686" width="11.7109375" style="272" customWidth="1"/>
    <col min="7687" max="7687" width="10.7109375" style="272" customWidth="1"/>
    <col min="7688" max="7688" width="12.140625" style="272" customWidth="1"/>
    <col min="7689" max="7689" width="12.7109375" style="272" customWidth="1"/>
    <col min="7690" max="7691" width="11" style="272" bestFit="1" customWidth="1"/>
    <col min="7692" max="7928" width="9.140625" style="272"/>
    <col min="7929" max="7929" width="6.42578125" style="272" customWidth="1"/>
    <col min="7930" max="7930" width="52.42578125" style="272" bestFit="1" customWidth="1"/>
    <col min="7931" max="7931" width="13.140625" style="272" customWidth="1"/>
    <col min="7932" max="7932" width="10.5703125" style="272" customWidth="1"/>
    <col min="7933" max="7937" width="9.42578125" style="272" customWidth="1"/>
    <col min="7938" max="7938" width="10" style="272" customWidth="1"/>
    <col min="7939" max="7939" width="10.28515625" style="272" customWidth="1"/>
    <col min="7940" max="7940" width="13.42578125" style="272" customWidth="1"/>
    <col min="7941" max="7941" width="13.7109375" style="272" customWidth="1"/>
    <col min="7942" max="7942" width="11.7109375" style="272" customWidth="1"/>
    <col min="7943" max="7943" width="10.7109375" style="272" customWidth="1"/>
    <col min="7944" max="7944" width="12.140625" style="272" customWidth="1"/>
    <col min="7945" max="7945" width="12.7109375" style="272" customWidth="1"/>
    <col min="7946" max="7947" width="11" style="272" bestFit="1" customWidth="1"/>
    <col min="7948" max="8184" width="9.140625" style="272"/>
    <col min="8185" max="8185" width="6.42578125" style="272" customWidth="1"/>
    <col min="8186" max="8186" width="52.42578125" style="272" bestFit="1" customWidth="1"/>
    <col min="8187" max="8187" width="13.140625" style="272" customWidth="1"/>
    <col min="8188" max="8188" width="10.5703125" style="272" customWidth="1"/>
    <col min="8189" max="8193" width="9.42578125" style="272" customWidth="1"/>
    <col min="8194" max="8194" width="10" style="272" customWidth="1"/>
    <col min="8195" max="8195" width="10.28515625" style="272" customWidth="1"/>
    <col min="8196" max="8196" width="13.42578125" style="272" customWidth="1"/>
    <col min="8197" max="8197" width="13.7109375" style="272" customWidth="1"/>
    <col min="8198" max="8198" width="11.7109375" style="272" customWidth="1"/>
    <col min="8199" max="8199" width="10.7109375" style="272" customWidth="1"/>
    <col min="8200" max="8200" width="12.140625" style="272" customWidth="1"/>
    <col min="8201" max="8201" width="12.7109375" style="272" customWidth="1"/>
    <col min="8202" max="8203" width="11" style="272" bestFit="1" customWidth="1"/>
    <col min="8204" max="8440" width="9.140625" style="272"/>
    <col min="8441" max="8441" width="6.42578125" style="272" customWidth="1"/>
    <col min="8442" max="8442" width="52.42578125" style="272" bestFit="1" customWidth="1"/>
    <col min="8443" max="8443" width="13.140625" style="272" customWidth="1"/>
    <col min="8444" max="8444" width="10.5703125" style="272" customWidth="1"/>
    <col min="8445" max="8449" width="9.42578125" style="272" customWidth="1"/>
    <col min="8450" max="8450" width="10" style="272" customWidth="1"/>
    <col min="8451" max="8451" width="10.28515625" style="272" customWidth="1"/>
    <col min="8452" max="8452" width="13.42578125" style="272" customWidth="1"/>
    <col min="8453" max="8453" width="13.7109375" style="272" customWidth="1"/>
    <col min="8454" max="8454" width="11.7109375" style="272" customWidth="1"/>
    <col min="8455" max="8455" width="10.7109375" style="272" customWidth="1"/>
    <col min="8456" max="8456" width="12.140625" style="272" customWidth="1"/>
    <col min="8457" max="8457" width="12.7109375" style="272" customWidth="1"/>
    <col min="8458" max="8459" width="11" style="272" bestFit="1" customWidth="1"/>
    <col min="8460" max="8696" width="9.140625" style="272"/>
    <col min="8697" max="8697" width="6.42578125" style="272" customWidth="1"/>
    <col min="8698" max="8698" width="52.42578125" style="272" bestFit="1" customWidth="1"/>
    <col min="8699" max="8699" width="13.140625" style="272" customWidth="1"/>
    <col min="8700" max="8700" width="10.5703125" style="272" customWidth="1"/>
    <col min="8701" max="8705" width="9.42578125" style="272" customWidth="1"/>
    <col min="8706" max="8706" width="10" style="272" customWidth="1"/>
    <col min="8707" max="8707" width="10.28515625" style="272" customWidth="1"/>
    <col min="8708" max="8708" width="13.42578125" style="272" customWidth="1"/>
    <col min="8709" max="8709" width="13.7109375" style="272" customWidth="1"/>
    <col min="8710" max="8710" width="11.7109375" style="272" customWidth="1"/>
    <col min="8711" max="8711" width="10.7109375" style="272" customWidth="1"/>
    <col min="8712" max="8712" width="12.140625" style="272" customWidth="1"/>
    <col min="8713" max="8713" width="12.7109375" style="272" customWidth="1"/>
    <col min="8714" max="8715" width="11" style="272" bestFit="1" customWidth="1"/>
    <col min="8716" max="8952" width="9.140625" style="272"/>
    <col min="8953" max="8953" width="6.42578125" style="272" customWidth="1"/>
    <col min="8954" max="8954" width="52.42578125" style="272" bestFit="1" customWidth="1"/>
    <col min="8955" max="8955" width="13.140625" style="272" customWidth="1"/>
    <col min="8956" max="8956" width="10.5703125" style="272" customWidth="1"/>
    <col min="8957" max="8961" width="9.42578125" style="272" customWidth="1"/>
    <col min="8962" max="8962" width="10" style="272" customWidth="1"/>
    <col min="8963" max="8963" width="10.28515625" style="272" customWidth="1"/>
    <col min="8964" max="8964" width="13.42578125" style="272" customWidth="1"/>
    <col min="8965" max="8965" width="13.7109375" style="272" customWidth="1"/>
    <col min="8966" max="8966" width="11.7109375" style="272" customWidth="1"/>
    <col min="8967" max="8967" width="10.7109375" style="272" customWidth="1"/>
    <col min="8968" max="8968" width="12.140625" style="272" customWidth="1"/>
    <col min="8969" max="8969" width="12.7109375" style="272" customWidth="1"/>
    <col min="8970" max="8971" width="11" style="272" bestFit="1" customWidth="1"/>
    <col min="8972" max="9208" width="9.140625" style="272"/>
    <col min="9209" max="9209" width="6.42578125" style="272" customWidth="1"/>
    <col min="9210" max="9210" width="52.42578125" style="272" bestFit="1" customWidth="1"/>
    <col min="9211" max="9211" width="13.140625" style="272" customWidth="1"/>
    <col min="9212" max="9212" width="10.5703125" style="272" customWidth="1"/>
    <col min="9213" max="9217" width="9.42578125" style="272" customWidth="1"/>
    <col min="9218" max="9218" width="10" style="272" customWidth="1"/>
    <col min="9219" max="9219" width="10.28515625" style="272" customWidth="1"/>
    <col min="9220" max="9220" width="13.42578125" style="272" customWidth="1"/>
    <col min="9221" max="9221" width="13.7109375" style="272" customWidth="1"/>
    <col min="9222" max="9222" width="11.7109375" style="272" customWidth="1"/>
    <col min="9223" max="9223" width="10.7109375" style="272" customWidth="1"/>
    <col min="9224" max="9224" width="12.140625" style="272" customWidth="1"/>
    <col min="9225" max="9225" width="12.7109375" style="272" customWidth="1"/>
    <col min="9226" max="9227" width="11" style="272" bestFit="1" customWidth="1"/>
    <col min="9228" max="9464" width="9.140625" style="272"/>
    <col min="9465" max="9465" width="6.42578125" style="272" customWidth="1"/>
    <col min="9466" max="9466" width="52.42578125" style="272" bestFit="1" customWidth="1"/>
    <col min="9467" max="9467" width="13.140625" style="272" customWidth="1"/>
    <col min="9468" max="9468" width="10.5703125" style="272" customWidth="1"/>
    <col min="9469" max="9473" width="9.42578125" style="272" customWidth="1"/>
    <col min="9474" max="9474" width="10" style="272" customWidth="1"/>
    <col min="9475" max="9475" width="10.28515625" style="272" customWidth="1"/>
    <col min="9476" max="9476" width="13.42578125" style="272" customWidth="1"/>
    <col min="9477" max="9477" width="13.7109375" style="272" customWidth="1"/>
    <col min="9478" max="9478" width="11.7109375" style="272" customWidth="1"/>
    <col min="9479" max="9479" width="10.7109375" style="272" customWidth="1"/>
    <col min="9480" max="9480" width="12.140625" style="272" customWidth="1"/>
    <col min="9481" max="9481" width="12.7109375" style="272" customWidth="1"/>
    <col min="9482" max="9483" width="11" style="272" bestFit="1" customWidth="1"/>
    <col min="9484" max="9720" width="9.140625" style="272"/>
    <col min="9721" max="9721" width="6.42578125" style="272" customWidth="1"/>
    <col min="9722" max="9722" width="52.42578125" style="272" bestFit="1" customWidth="1"/>
    <col min="9723" max="9723" width="13.140625" style="272" customWidth="1"/>
    <col min="9724" max="9724" width="10.5703125" style="272" customWidth="1"/>
    <col min="9725" max="9729" width="9.42578125" style="272" customWidth="1"/>
    <col min="9730" max="9730" width="10" style="272" customWidth="1"/>
    <col min="9731" max="9731" width="10.28515625" style="272" customWidth="1"/>
    <col min="9732" max="9732" width="13.42578125" style="272" customWidth="1"/>
    <col min="9733" max="9733" width="13.7109375" style="272" customWidth="1"/>
    <col min="9734" max="9734" width="11.7109375" style="272" customWidth="1"/>
    <col min="9735" max="9735" width="10.7109375" style="272" customWidth="1"/>
    <col min="9736" max="9736" width="12.140625" style="272" customWidth="1"/>
    <col min="9737" max="9737" width="12.7109375" style="272" customWidth="1"/>
    <col min="9738" max="9739" width="11" style="272" bestFit="1" customWidth="1"/>
    <col min="9740" max="9976" width="9.140625" style="272"/>
    <col min="9977" max="9977" width="6.42578125" style="272" customWidth="1"/>
    <col min="9978" max="9978" width="52.42578125" style="272" bestFit="1" customWidth="1"/>
    <col min="9979" max="9979" width="13.140625" style="272" customWidth="1"/>
    <col min="9980" max="9980" width="10.5703125" style="272" customWidth="1"/>
    <col min="9981" max="9985" width="9.42578125" style="272" customWidth="1"/>
    <col min="9986" max="9986" width="10" style="272" customWidth="1"/>
    <col min="9987" max="9987" width="10.28515625" style="272" customWidth="1"/>
    <col min="9988" max="9988" width="13.42578125" style="272" customWidth="1"/>
    <col min="9989" max="9989" width="13.7109375" style="272" customWidth="1"/>
    <col min="9990" max="9990" width="11.7109375" style="272" customWidth="1"/>
    <col min="9991" max="9991" width="10.7109375" style="272" customWidth="1"/>
    <col min="9992" max="9992" width="12.140625" style="272" customWidth="1"/>
    <col min="9993" max="9993" width="12.7109375" style="272" customWidth="1"/>
    <col min="9994" max="9995" width="11" style="272" bestFit="1" customWidth="1"/>
    <col min="9996" max="10232" width="9.140625" style="272"/>
    <col min="10233" max="10233" width="6.42578125" style="272" customWidth="1"/>
    <col min="10234" max="10234" width="52.42578125" style="272" bestFit="1" customWidth="1"/>
    <col min="10235" max="10235" width="13.140625" style="272" customWidth="1"/>
    <col min="10236" max="10236" width="10.5703125" style="272" customWidth="1"/>
    <col min="10237" max="10241" width="9.42578125" style="272" customWidth="1"/>
    <col min="10242" max="10242" width="10" style="272" customWidth="1"/>
    <col min="10243" max="10243" width="10.28515625" style="272" customWidth="1"/>
    <col min="10244" max="10244" width="13.42578125" style="272" customWidth="1"/>
    <col min="10245" max="10245" width="13.7109375" style="272" customWidth="1"/>
    <col min="10246" max="10246" width="11.7109375" style="272" customWidth="1"/>
    <col min="10247" max="10247" width="10.7109375" style="272" customWidth="1"/>
    <col min="10248" max="10248" width="12.140625" style="272" customWidth="1"/>
    <col min="10249" max="10249" width="12.7109375" style="272" customWidth="1"/>
    <col min="10250" max="10251" width="11" style="272" bestFit="1" customWidth="1"/>
    <col min="10252" max="10488" width="9.140625" style="272"/>
    <col min="10489" max="10489" width="6.42578125" style="272" customWidth="1"/>
    <col min="10490" max="10490" width="52.42578125" style="272" bestFit="1" customWidth="1"/>
    <col min="10491" max="10491" width="13.140625" style="272" customWidth="1"/>
    <col min="10492" max="10492" width="10.5703125" style="272" customWidth="1"/>
    <col min="10493" max="10497" width="9.42578125" style="272" customWidth="1"/>
    <col min="10498" max="10498" width="10" style="272" customWidth="1"/>
    <col min="10499" max="10499" width="10.28515625" style="272" customWidth="1"/>
    <col min="10500" max="10500" width="13.42578125" style="272" customWidth="1"/>
    <col min="10501" max="10501" width="13.7109375" style="272" customWidth="1"/>
    <col min="10502" max="10502" width="11.7109375" style="272" customWidth="1"/>
    <col min="10503" max="10503" width="10.7109375" style="272" customWidth="1"/>
    <col min="10504" max="10504" width="12.140625" style="272" customWidth="1"/>
    <col min="10505" max="10505" width="12.7109375" style="272" customWidth="1"/>
    <col min="10506" max="10507" width="11" style="272" bestFit="1" customWidth="1"/>
    <col min="10508" max="10744" width="9.140625" style="272"/>
    <col min="10745" max="10745" width="6.42578125" style="272" customWidth="1"/>
    <col min="10746" max="10746" width="52.42578125" style="272" bestFit="1" customWidth="1"/>
    <col min="10747" max="10747" width="13.140625" style="272" customWidth="1"/>
    <col min="10748" max="10748" width="10.5703125" style="272" customWidth="1"/>
    <col min="10749" max="10753" width="9.42578125" style="272" customWidth="1"/>
    <col min="10754" max="10754" width="10" style="272" customWidth="1"/>
    <col min="10755" max="10755" width="10.28515625" style="272" customWidth="1"/>
    <col min="10756" max="10756" width="13.42578125" style="272" customWidth="1"/>
    <col min="10757" max="10757" width="13.7109375" style="272" customWidth="1"/>
    <col min="10758" max="10758" width="11.7109375" style="272" customWidth="1"/>
    <col min="10759" max="10759" width="10.7109375" style="272" customWidth="1"/>
    <col min="10760" max="10760" width="12.140625" style="272" customWidth="1"/>
    <col min="10761" max="10761" width="12.7109375" style="272" customWidth="1"/>
    <col min="10762" max="10763" width="11" style="272" bestFit="1" customWidth="1"/>
    <col min="10764" max="11000" width="9.140625" style="272"/>
    <col min="11001" max="11001" width="6.42578125" style="272" customWidth="1"/>
    <col min="11002" max="11002" width="52.42578125" style="272" bestFit="1" customWidth="1"/>
    <col min="11003" max="11003" width="13.140625" style="272" customWidth="1"/>
    <col min="11004" max="11004" width="10.5703125" style="272" customWidth="1"/>
    <col min="11005" max="11009" width="9.42578125" style="272" customWidth="1"/>
    <col min="11010" max="11010" width="10" style="272" customWidth="1"/>
    <col min="11011" max="11011" width="10.28515625" style="272" customWidth="1"/>
    <col min="11012" max="11012" width="13.42578125" style="272" customWidth="1"/>
    <col min="11013" max="11013" width="13.7109375" style="272" customWidth="1"/>
    <col min="11014" max="11014" width="11.7109375" style="272" customWidth="1"/>
    <col min="11015" max="11015" width="10.7109375" style="272" customWidth="1"/>
    <col min="11016" max="11016" width="12.140625" style="272" customWidth="1"/>
    <col min="11017" max="11017" width="12.7109375" style="272" customWidth="1"/>
    <col min="11018" max="11019" width="11" style="272" bestFit="1" customWidth="1"/>
    <col min="11020" max="11256" width="9.140625" style="272"/>
    <col min="11257" max="11257" width="6.42578125" style="272" customWidth="1"/>
    <col min="11258" max="11258" width="52.42578125" style="272" bestFit="1" customWidth="1"/>
    <col min="11259" max="11259" width="13.140625" style="272" customWidth="1"/>
    <col min="11260" max="11260" width="10.5703125" style="272" customWidth="1"/>
    <col min="11261" max="11265" width="9.42578125" style="272" customWidth="1"/>
    <col min="11266" max="11266" width="10" style="272" customWidth="1"/>
    <col min="11267" max="11267" width="10.28515625" style="272" customWidth="1"/>
    <col min="11268" max="11268" width="13.42578125" style="272" customWidth="1"/>
    <col min="11269" max="11269" width="13.7109375" style="272" customWidth="1"/>
    <col min="11270" max="11270" width="11.7109375" style="272" customWidth="1"/>
    <col min="11271" max="11271" width="10.7109375" style="272" customWidth="1"/>
    <col min="11272" max="11272" width="12.140625" style="272" customWidth="1"/>
    <col min="11273" max="11273" width="12.7109375" style="272" customWidth="1"/>
    <col min="11274" max="11275" width="11" style="272" bestFit="1" customWidth="1"/>
    <col min="11276" max="11512" width="9.140625" style="272"/>
    <col min="11513" max="11513" width="6.42578125" style="272" customWidth="1"/>
    <col min="11514" max="11514" width="52.42578125" style="272" bestFit="1" customWidth="1"/>
    <col min="11515" max="11515" width="13.140625" style="272" customWidth="1"/>
    <col min="11516" max="11516" width="10.5703125" style="272" customWidth="1"/>
    <col min="11517" max="11521" width="9.42578125" style="272" customWidth="1"/>
    <col min="11522" max="11522" width="10" style="272" customWidth="1"/>
    <col min="11523" max="11523" width="10.28515625" style="272" customWidth="1"/>
    <col min="11524" max="11524" width="13.42578125" style="272" customWidth="1"/>
    <col min="11525" max="11525" width="13.7109375" style="272" customWidth="1"/>
    <col min="11526" max="11526" width="11.7109375" style="272" customWidth="1"/>
    <col min="11527" max="11527" width="10.7109375" style="272" customWidth="1"/>
    <col min="11528" max="11528" width="12.140625" style="272" customWidth="1"/>
    <col min="11529" max="11529" width="12.7109375" style="272" customWidth="1"/>
    <col min="11530" max="11531" width="11" style="272" bestFit="1" customWidth="1"/>
    <col min="11532" max="11768" width="9.140625" style="272"/>
    <col min="11769" max="11769" width="6.42578125" style="272" customWidth="1"/>
    <col min="11770" max="11770" width="52.42578125" style="272" bestFit="1" customWidth="1"/>
    <col min="11771" max="11771" width="13.140625" style="272" customWidth="1"/>
    <col min="11772" max="11772" width="10.5703125" style="272" customWidth="1"/>
    <col min="11773" max="11777" width="9.42578125" style="272" customWidth="1"/>
    <col min="11778" max="11778" width="10" style="272" customWidth="1"/>
    <col min="11779" max="11779" width="10.28515625" style="272" customWidth="1"/>
    <col min="11780" max="11780" width="13.42578125" style="272" customWidth="1"/>
    <col min="11781" max="11781" width="13.7109375" style="272" customWidth="1"/>
    <col min="11782" max="11782" width="11.7109375" style="272" customWidth="1"/>
    <col min="11783" max="11783" width="10.7109375" style="272" customWidth="1"/>
    <col min="11784" max="11784" width="12.140625" style="272" customWidth="1"/>
    <col min="11785" max="11785" width="12.7109375" style="272" customWidth="1"/>
    <col min="11786" max="11787" width="11" style="272" bestFit="1" customWidth="1"/>
    <col min="11788" max="12024" width="9.140625" style="272"/>
    <col min="12025" max="12025" width="6.42578125" style="272" customWidth="1"/>
    <col min="12026" max="12026" width="52.42578125" style="272" bestFit="1" customWidth="1"/>
    <col min="12027" max="12027" width="13.140625" style="272" customWidth="1"/>
    <col min="12028" max="12028" width="10.5703125" style="272" customWidth="1"/>
    <col min="12029" max="12033" width="9.42578125" style="272" customWidth="1"/>
    <col min="12034" max="12034" width="10" style="272" customWidth="1"/>
    <col min="12035" max="12035" width="10.28515625" style="272" customWidth="1"/>
    <col min="12036" max="12036" width="13.42578125" style="272" customWidth="1"/>
    <col min="12037" max="12037" width="13.7109375" style="272" customWidth="1"/>
    <col min="12038" max="12038" width="11.7109375" style="272" customWidth="1"/>
    <col min="12039" max="12039" width="10.7109375" style="272" customWidth="1"/>
    <col min="12040" max="12040" width="12.140625" style="272" customWidth="1"/>
    <col min="12041" max="12041" width="12.7109375" style="272" customWidth="1"/>
    <col min="12042" max="12043" width="11" style="272" bestFit="1" customWidth="1"/>
    <col min="12044" max="12280" width="9.140625" style="272"/>
    <col min="12281" max="12281" width="6.42578125" style="272" customWidth="1"/>
    <col min="12282" max="12282" width="52.42578125" style="272" bestFit="1" customWidth="1"/>
    <col min="12283" max="12283" width="13.140625" style="272" customWidth="1"/>
    <col min="12284" max="12284" width="10.5703125" style="272" customWidth="1"/>
    <col min="12285" max="12289" width="9.42578125" style="272" customWidth="1"/>
    <col min="12290" max="12290" width="10" style="272" customWidth="1"/>
    <col min="12291" max="12291" width="10.28515625" style="272" customWidth="1"/>
    <col min="12292" max="12292" width="13.42578125" style="272" customWidth="1"/>
    <col min="12293" max="12293" width="13.7109375" style="272" customWidth="1"/>
    <col min="12294" max="12294" width="11.7109375" style="272" customWidth="1"/>
    <col min="12295" max="12295" width="10.7109375" style="272" customWidth="1"/>
    <col min="12296" max="12296" width="12.140625" style="272" customWidth="1"/>
    <col min="12297" max="12297" width="12.7109375" style="272" customWidth="1"/>
    <col min="12298" max="12299" width="11" style="272" bestFit="1" customWidth="1"/>
    <col min="12300" max="12536" width="9.140625" style="272"/>
    <col min="12537" max="12537" width="6.42578125" style="272" customWidth="1"/>
    <col min="12538" max="12538" width="52.42578125" style="272" bestFit="1" customWidth="1"/>
    <col min="12539" max="12539" width="13.140625" style="272" customWidth="1"/>
    <col min="12540" max="12540" width="10.5703125" style="272" customWidth="1"/>
    <col min="12541" max="12545" width="9.42578125" style="272" customWidth="1"/>
    <col min="12546" max="12546" width="10" style="272" customWidth="1"/>
    <col min="12547" max="12547" width="10.28515625" style="272" customWidth="1"/>
    <col min="12548" max="12548" width="13.42578125" style="272" customWidth="1"/>
    <col min="12549" max="12549" width="13.7109375" style="272" customWidth="1"/>
    <col min="12550" max="12550" width="11.7109375" style="272" customWidth="1"/>
    <col min="12551" max="12551" width="10.7109375" style="272" customWidth="1"/>
    <col min="12552" max="12552" width="12.140625" style="272" customWidth="1"/>
    <col min="12553" max="12553" width="12.7109375" style="272" customWidth="1"/>
    <col min="12554" max="12555" width="11" style="272" bestFit="1" customWidth="1"/>
    <col min="12556" max="12792" width="9.140625" style="272"/>
    <col min="12793" max="12793" width="6.42578125" style="272" customWidth="1"/>
    <col min="12794" max="12794" width="52.42578125" style="272" bestFit="1" customWidth="1"/>
    <col min="12795" max="12795" width="13.140625" style="272" customWidth="1"/>
    <col min="12796" max="12796" width="10.5703125" style="272" customWidth="1"/>
    <col min="12797" max="12801" width="9.42578125" style="272" customWidth="1"/>
    <col min="12802" max="12802" width="10" style="272" customWidth="1"/>
    <col min="12803" max="12803" width="10.28515625" style="272" customWidth="1"/>
    <col min="12804" max="12804" width="13.42578125" style="272" customWidth="1"/>
    <col min="12805" max="12805" width="13.7109375" style="272" customWidth="1"/>
    <col min="12806" max="12806" width="11.7109375" style="272" customWidth="1"/>
    <col min="12807" max="12807" width="10.7109375" style="272" customWidth="1"/>
    <col min="12808" max="12808" width="12.140625" style="272" customWidth="1"/>
    <col min="12809" max="12809" width="12.7109375" style="272" customWidth="1"/>
    <col min="12810" max="12811" width="11" style="272" bestFit="1" customWidth="1"/>
    <col min="12812" max="13048" width="9.140625" style="272"/>
    <col min="13049" max="13049" width="6.42578125" style="272" customWidth="1"/>
    <col min="13050" max="13050" width="52.42578125" style="272" bestFit="1" customWidth="1"/>
    <col min="13051" max="13051" width="13.140625" style="272" customWidth="1"/>
    <col min="13052" max="13052" width="10.5703125" style="272" customWidth="1"/>
    <col min="13053" max="13057" width="9.42578125" style="272" customWidth="1"/>
    <col min="13058" max="13058" width="10" style="272" customWidth="1"/>
    <col min="13059" max="13059" width="10.28515625" style="272" customWidth="1"/>
    <col min="13060" max="13060" width="13.42578125" style="272" customWidth="1"/>
    <col min="13061" max="13061" width="13.7109375" style="272" customWidth="1"/>
    <col min="13062" max="13062" width="11.7109375" style="272" customWidth="1"/>
    <col min="13063" max="13063" width="10.7109375" style="272" customWidth="1"/>
    <col min="13064" max="13064" width="12.140625" style="272" customWidth="1"/>
    <col min="13065" max="13065" width="12.7109375" style="272" customWidth="1"/>
    <col min="13066" max="13067" width="11" style="272" bestFit="1" customWidth="1"/>
    <col min="13068" max="13304" width="9.140625" style="272"/>
    <col min="13305" max="13305" width="6.42578125" style="272" customWidth="1"/>
    <col min="13306" max="13306" width="52.42578125" style="272" bestFit="1" customWidth="1"/>
    <col min="13307" max="13307" width="13.140625" style="272" customWidth="1"/>
    <col min="13308" max="13308" width="10.5703125" style="272" customWidth="1"/>
    <col min="13309" max="13313" width="9.42578125" style="272" customWidth="1"/>
    <col min="13314" max="13314" width="10" style="272" customWidth="1"/>
    <col min="13315" max="13315" width="10.28515625" style="272" customWidth="1"/>
    <col min="13316" max="13316" width="13.42578125" style="272" customWidth="1"/>
    <col min="13317" max="13317" width="13.7109375" style="272" customWidth="1"/>
    <col min="13318" max="13318" width="11.7109375" style="272" customWidth="1"/>
    <col min="13319" max="13319" width="10.7109375" style="272" customWidth="1"/>
    <col min="13320" max="13320" width="12.140625" style="272" customWidth="1"/>
    <col min="13321" max="13321" width="12.7109375" style="272" customWidth="1"/>
    <col min="13322" max="13323" width="11" style="272" bestFit="1" customWidth="1"/>
    <col min="13324" max="13560" width="9.140625" style="272"/>
    <col min="13561" max="13561" width="6.42578125" style="272" customWidth="1"/>
    <col min="13562" max="13562" width="52.42578125" style="272" bestFit="1" customWidth="1"/>
    <col min="13563" max="13563" width="13.140625" style="272" customWidth="1"/>
    <col min="13564" max="13564" width="10.5703125" style="272" customWidth="1"/>
    <col min="13565" max="13569" width="9.42578125" style="272" customWidth="1"/>
    <col min="13570" max="13570" width="10" style="272" customWidth="1"/>
    <col min="13571" max="13571" width="10.28515625" style="272" customWidth="1"/>
    <col min="13572" max="13572" width="13.42578125" style="272" customWidth="1"/>
    <col min="13573" max="13573" width="13.7109375" style="272" customWidth="1"/>
    <col min="13574" max="13574" width="11.7109375" style="272" customWidth="1"/>
    <col min="13575" max="13575" width="10.7109375" style="272" customWidth="1"/>
    <col min="13576" max="13576" width="12.140625" style="272" customWidth="1"/>
    <col min="13577" max="13577" width="12.7109375" style="272" customWidth="1"/>
    <col min="13578" max="13579" width="11" style="272" bestFit="1" customWidth="1"/>
    <col min="13580" max="13816" width="9.140625" style="272"/>
    <col min="13817" max="13817" width="6.42578125" style="272" customWidth="1"/>
    <col min="13818" max="13818" width="52.42578125" style="272" bestFit="1" customWidth="1"/>
    <col min="13819" max="13819" width="13.140625" style="272" customWidth="1"/>
    <col min="13820" max="13820" width="10.5703125" style="272" customWidth="1"/>
    <col min="13821" max="13825" width="9.42578125" style="272" customWidth="1"/>
    <col min="13826" max="13826" width="10" style="272" customWidth="1"/>
    <col min="13827" max="13827" width="10.28515625" style="272" customWidth="1"/>
    <col min="13828" max="13828" width="13.42578125" style="272" customWidth="1"/>
    <col min="13829" max="13829" width="13.7109375" style="272" customWidth="1"/>
    <col min="13830" max="13830" width="11.7109375" style="272" customWidth="1"/>
    <col min="13831" max="13831" width="10.7109375" style="272" customWidth="1"/>
    <col min="13832" max="13832" width="12.140625" style="272" customWidth="1"/>
    <col min="13833" max="13833" width="12.7109375" style="272" customWidth="1"/>
    <col min="13834" max="13835" width="11" style="272" bestFit="1" customWidth="1"/>
    <col min="13836" max="14072" width="9.140625" style="272"/>
    <col min="14073" max="14073" width="6.42578125" style="272" customWidth="1"/>
    <col min="14074" max="14074" width="52.42578125" style="272" bestFit="1" customWidth="1"/>
    <col min="14075" max="14075" width="13.140625" style="272" customWidth="1"/>
    <col min="14076" max="14076" width="10.5703125" style="272" customWidth="1"/>
    <col min="14077" max="14081" width="9.42578125" style="272" customWidth="1"/>
    <col min="14082" max="14082" width="10" style="272" customWidth="1"/>
    <col min="14083" max="14083" width="10.28515625" style="272" customWidth="1"/>
    <col min="14084" max="14084" width="13.42578125" style="272" customWidth="1"/>
    <col min="14085" max="14085" width="13.7109375" style="272" customWidth="1"/>
    <col min="14086" max="14086" width="11.7109375" style="272" customWidth="1"/>
    <col min="14087" max="14087" width="10.7109375" style="272" customWidth="1"/>
    <col min="14088" max="14088" width="12.140625" style="272" customWidth="1"/>
    <col min="14089" max="14089" width="12.7109375" style="272" customWidth="1"/>
    <col min="14090" max="14091" width="11" style="272" bestFit="1" customWidth="1"/>
    <col min="14092" max="14328" width="9.140625" style="272"/>
    <col min="14329" max="14329" width="6.42578125" style="272" customWidth="1"/>
    <col min="14330" max="14330" width="52.42578125" style="272" bestFit="1" customWidth="1"/>
    <col min="14331" max="14331" width="13.140625" style="272" customWidth="1"/>
    <col min="14332" max="14332" width="10.5703125" style="272" customWidth="1"/>
    <col min="14333" max="14337" width="9.42578125" style="272" customWidth="1"/>
    <col min="14338" max="14338" width="10" style="272" customWidth="1"/>
    <col min="14339" max="14339" width="10.28515625" style="272" customWidth="1"/>
    <col min="14340" max="14340" width="13.42578125" style="272" customWidth="1"/>
    <col min="14341" max="14341" width="13.7109375" style="272" customWidth="1"/>
    <col min="14342" max="14342" width="11.7109375" style="272" customWidth="1"/>
    <col min="14343" max="14343" width="10.7109375" style="272" customWidth="1"/>
    <col min="14344" max="14344" width="12.140625" style="272" customWidth="1"/>
    <col min="14345" max="14345" width="12.7109375" style="272" customWidth="1"/>
    <col min="14346" max="14347" width="11" style="272" bestFit="1" customWidth="1"/>
    <col min="14348" max="14584" width="9.140625" style="272"/>
    <col min="14585" max="14585" width="6.42578125" style="272" customWidth="1"/>
    <col min="14586" max="14586" width="52.42578125" style="272" bestFit="1" customWidth="1"/>
    <col min="14587" max="14587" width="13.140625" style="272" customWidth="1"/>
    <col min="14588" max="14588" width="10.5703125" style="272" customWidth="1"/>
    <col min="14589" max="14593" width="9.42578125" style="272" customWidth="1"/>
    <col min="14594" max="14594" width="10" style="272" customWidth="1"/>
    <col min="14595" max="14595" width="10.28515625" style="272" customWidth="1"/>
    <col min="14596" max="14596" width="13.42578125" style="272" customWidth="1"/>
    <col min="14597" max="14597" width="13.7109375" style="272" customWidth="1"/>
    <col min="14598" max="14598" width="11.7109375" style="272" customWidth="1"/>
    <col min="14599" max="14599" width="10.7109375" style="272" customWidth="1"/>
    <col min="14600" max="14600" width="12.140625" style="272" customWidth="1"/>
    <col min="14601" max="14601" width="12.7109375" style="272" customWidth="1"/>
    <col min="14602" max="14603" width="11" style="272" bestFit="1" customWidth="1"/>
    <col min="14604" max="14840" width="9.140625" style="272"/>
    <col min="14841" max="14841" width="6.42578125" style="272" customWidth="1"/>
    <col min="14842" max="14842" width="52.42578125" style="272" bestFit="1" customWidth="1"/>
    <col min="14843" max="14843" width="13.140625" style="272" customWidth="1"/>
    <col min="14844" max="14844" width="10.5703125" style="272" customWidth="1"/>
    <col min="14845" max="14849" width="9.42578125" style="272" customWidth="1"/>
    <col min="14850" max="14850" width="10" style="272" customWidth="1"/>
    <col min="14851" max="14851" width="10.28515625" style="272" customWidth="1"/>
    <col min="14852" max="14852" width="13.42578125" style="272" customWidth="1"/>
    <col min="14853" max="14853" width="13.7109375" style="272" customWidth="1"/>
    <col min="14854" max="14854" width="11.7109375" style="272" customWidth="1"/>
    <col min="14855" max="14855" width="10.7109375" style="272" customWidth="1"/>
    <col min="14856" max="14856" width="12.140625" style="272" customWidth="1"/>
    <col min="14857" max="14857" width="12.7109375" style="272" customWidth="1"/>
    <col min="14858" max="14859" width="11" style="272" bestFit="1" customWidth="1"/>
    <col min="14860" max="15096" width="9.140625" style="272"/>
    <col min="15097" max="15097" width="6.42578125" style="272" customWidth="1"/>
    <col min="15098" max="15098" width="52.42578125" style="272" bestFit="1" customWidth="1"/>
    <col min="15099" max="15099" width="13.140625" style="272" customWidth="1"/>
    <col min="15100" max="15100" width="10.5703125" style="272" customWidth="1"/>
    <col min="15101" max="15105" width="9.42578125" style="272" customWidth="1"/>
    <col min="15106" max="15106" width="10" style="272" customWidth="1"/>
    <col min="15107" max="15107" width="10.28515625" style="272" customWidth="1"/>
    <col min="15108" max="15108" width="13.42578125" style="272" customWidth="1"/>
    <col min="15109" max="15109" width="13.7109375" style="272" customWidth="1"/>
    <col min="15110" max="15110" width="11.7109375" style="272" customWidth="1"/>
    <col min="15111" max="15111" width="10.7109375" style="272" customWidth="1"/>
    <col min="15112" max="15112" width="12.140625" style="272" customWidth="1"/>
    <col min="15113" max="15113" width="12.7109375" style="272" customWidth="1"/>
    <col min="15114" max="15115" width="11" style="272" bestFit="1" customWidth="1"/>
    <col min="15116" max="15352" width="9.140625" style="272"/>
    <col min="15353" max="15353" width="6.42578125" style="272" customWidth="1"/>
    <col min="15354" max="15354" width="52.42578125" style="272" bestFit="1" customWidth="1"/>
    <col min="15355" max="15355" width="13.140625" style="272" customWidth="1"/>
    <col min="15356" max="15356" width="10.5703125" style="272" customWidth="1"/>
    <col min="15357" max="15361" width="9.42578125" style="272" customWidth="1"/>
    <col min="15362" max="15362" width="10" style="272" customWidth="1"/>
    <col min="15363" max="15363" width="10.28515625" style="272" customWidth="1"/>
    <col min="15364" max="15364" width="13.42578125" style="272" customWidth="1"/>
    <col min="15365" max="15365" width="13.7109375" style="272" customWidth="1"/>
    <col min="15366" max="15366" width="11.7109375" style="272" customWidth="1"/>
    <col min="15367" max="15367" width="10.7109375" style="272" customWidth="1"/>
    <col min="15368" max="15368" width="12.140625" style="272" customWidth="1"/>
    <col min="15369" max="15369" width="12.7109375" style="272" customWidth="1"/>
    <col min="15370" max="15371" width="11" style="272" bestFit="1" customWidth="1"/>
    <col min="15372" max="15608" width="9.140625" style="272"/>
    <col min="15609" max="15609" width="6.42578125" style="272" customWidth="1"/>
    <col min="15610" max="15610" width="52.42578125" style="272" bestFit="1" customWidth="1"/>
    <col min="15611" max="15611" width="13.140625" style="272" customWidth="1"/>
    <col min="15612" max="15612" width="10.5703125" style="272" customWidth="1"/>
    <col min="15613" max="15617" width="9.42578125" style="272" customWidth="1"/>
    <col min="15618" max="15618" width="10" style="272" customWidth="1"/>
    <col min="15619" max="15619" width="10.28515625" style="272" customWidth="1"/>
    <col min="15620" max="15620" width="13.42578125" style="272" customWidth="1"/>
    <col min="15621" max="15621" width="13.7109375" style="272" customWidth="1"/>
    <col min="15622" max="15622" width="11.7109375" style="272" customWidth="1"/>
    <col min="15623" max="15623" width="10.7109375" style="272" customWidth="1"/>
    <col min="15624" max="15624" width="12.140625" style="272" customWidth="1"/>
    <col min="15625" max="15625" width="12.7109375" style="272" customWidth="1"/>
    <col min="15626" max="15627" width="11" style="272" bestFit="1" customWidth="1"/>
    <col min="15628" max="15864" width="9.140625" style="272"/>
    <col min="15865" max="15865" width="6.42578125" style="272" customWidth="1"/>
    <col min="15866" max="15866" width="52.42578125" style="272" bestFit="1" customWidth="1"/>
    <col min="15867" max="15867" width="13.140625" style="272" customWidth="1"/>
    <col min="15868" max="15868" width="10.5703125" style="272" customWidth="1"/>
    <col min="15869" max="15873" width="9.42578125" style="272" customWidth="1"/>
    <col min="15874" max="15874" width="10" style="272" customWidth="1"/>
    <col min="15875" max="15875" width="10.28515625" style="272" customWidth="1"/>
    <col min="15876" max="15876" width="13.42578125" style="272" customWidth="1"/>
    <col min="15877" max="15877" width="13.7109375" style="272" customWidth="1"/>
    <col min="15878" max="15878" width="11.7109375" style="272" customWidth="1"/>
    <col min="15879" max="15879" width="10.7109375" style="272" customWidth="1"/>
    <col min="15880" max="15880" width="12.140625" style="272" customWidth="1"/>
    <col min="15881" max="15881" width="12.7109375" style="272" customWidth="1"/>
    <col min="15882" max="15883" width="11" style="272" bestFit="1" customWidth="1"/>
    <col min="15884" max="16120" width="9.140625" style="272"/>
    <col min="16121" max="16121" width="6.42578125" style="272" customWidth="1"/>
    <col min="16122" max="16122" width="52.42578125" style="272" bestFit="1" customWidth="1"/>
    <col min="16123" max="16123" width="13.140625" style="272" customWidth="1"/>
    <col min="16124" max="16124" width="10.5703125" style="272" customWidth="1"/>
    <col min="16125" max="16129" width="9.42578125" style="272" customWidth="1"/>
    <col min="16130" max="16130" width="10" style="272" customWidth="1"/>
    <col min="16131" max="16131" width="10.28515625" style="272" customWidth="1"/>
    <col min="16132" max="16132" width="13.42578125" style="272" customWidth="1"/>
    <col min="16133" max="16133" width="13.7109375" style="272" customWidth="1"/>
    <col min="16134" max="16134" width="11.7109375" style="272" customWidth="1"/>
    <col min="16135" max="16135" width="10.7109375" style="272" customWidth="1"/>
    <col min="16136" max="16136" width="12.140625" style="272" customWidth="1"/>
    <col min="16137" max="16137" width="12.7109375" style="272" customWidth="1"/>
    <col min="16138" max="16139" width="11" style="272" bestFit="1" customWidth="1"/>
    <col min="16140" max="16384" width="9.140625" style="272"/>
  </cols>
  <sheetData>
    <row r="5" spans="2:12" ht="15" x14ac:dyDescent="0.25">
      <c r="B5" s="271"/>
      <c r="C5" s="271"/>
      <c r="D5" s="213" t="s">
        <v>0</v>
      </c>
      <c r="E5" s="271"/>
      <c r="F5" s="271"/>
      <c r="G5" s="271"/>
      <c r="H5" s="271"/>
      <c r="I5" s="271"/>
      <c r="J5" s="271"/>
      <c r="K5" s="271"/>
      <c r="L5" s="276"/>
    </row>
    <row r="6" spans="2:12" ht="15" x14ac:dyDescent="0.25">
      <c r="B6" s="295" t="s">
        <v>629</v>
      </c>
      <c r="C6" s="295"/>
      <c r="D6" s="274" t="s">
        <v>630</v>
      </c>
      <c r="E6" s="274"/>
      <c r="F6" s="274"/>
      <c r="G6" s="274"/>
      <c r="H6" s="274"/>
      <c r="I6" s="274"/>
      <c r="J6" s="274"/>
      <c r="K6" s="274"/>
      <c r="L6" s="276"/>
    </row>
    <row r="7" spans="2:12" ht="15" x14ac:dyDescent="0.25">
      <c r="J7" s="274"/>
      <c r="K7" s="274"/>
      <c r="L7" s="276"/>
    </row>
    <row r="8" spans="2:12" ht="15" x14ac:dyDescent="0.25">
      <c r="B8" s="296" t="s">
        <v>631</v>
      </c>
      <c r="C8" s="297" t="s">
        <v>3</v>
      </c>
      <c r="D8" s="467" t="s">
        <v>391</v>
      </c>
      <c r="E8" s="468"/>
      <c r="F8" s="468"/>
      <c r="G8" s="469"/>
      <c r="H8" s="467" t="s">
        <v>6</v>
      </c>
      <c r="I8" s="469"/>
      <c r="J8" s="467" t="s">
        <v>7</v>
      </c>
      <c r="K8" s="469"/>
      <c r="L8" s="298"/>
    </row>
    <row r="9" spans="2:12" ht="56.25" customHeight="1" x14ac:dyDescent="0.25">
      <c r="B9" s="296"/>
      <c r="C9" s="296"/>
      <c r="D9" s="299" t="s">
        <v>632</v>
      </c>
      <c r="E9" s="299" t="s">
        <v>633</v>
      </c>
      <c r="F9" s="299" t="s">
        <v>634</v>
      </c>
      <c r="G9" s="299" t="s">
        <v>635</v>
      </c>
      <c r="H9" s="277" t="s">
        <v>633</v>
      </c>
      <c r="I9" s="277" t="s">
        <v>635</v>
      </c>
      <c r="J9" s="277" t="s">
        <v>633</v>
      </c>
      <c r="K9" s="277" t="s">
        <v>635</v>
      </c>
      <c r="L9" s="298"/>
    </row>
    <row r="10" spans="2:12" x14ac:dyDescent="0.25">
      <c r="B10" s="300"/>
      <c r="C10" s="280"/>
      <c r="D10" s="301"/>
      <c r="E10" s="301"/>
      <c r="F10" s="301"/>
      <c r="G10" s="301"/>
      <c r="H10" s="301"/>
      <c r="I10" s="301"/>
      <c r="J10" s="301"/>
      <c r="K10" s="301"/>
      <c r="L10" s="470" t="s">
        <v>410</v>
      </c>
    </row>
    <row r="11" spans="2:12" ht="12.75" customHeight="1" x14ac:dyDescent="0.25">
      <c r="B11" s="300">
        <v>1</v>
      </c>
      <c r="C11" s="280" t="s">
        <v>636</v>
      </c>
      <c r="D11" s="301">
        <v>16.14</v>
      </c>
      <c r="E11" s="301">
        <v>0</v>
      </c>
      <c r="F11" s="301"/>
      <c r="G11" s="301">
        <f>D11+E11</f>
        <v>16.14</v>
      </c>
      <c r="H11" s="301">
        <v>0</v>
      </c>
      <c r="I11" s="301">
        <v>16.14</v>
      </c>
      <c r="J11" s="301"/>
      <c r="K11" s="301">
        <v>16.14</v>
      </c>
      <c r="L11" s="470"/>
    </row>
    <row r="12" spans="2:12" ht="15" x14ac:dyDescent="0.25">
      <c r="B12" s="300"/>
      <c r="C12" s="281" t="s">
        <v>413</v>
      </c>
      <c r="D12" s="302">
        <f>D11</f>
        <v>16.14</v>
      </c>
      <c r="E12" s="302">
        <f>E11</f>
        <v>0</v>
      </c>
      <c r="F12" s="302"/>
      <c r="G12" s="302">
        <f>G11</f>
        <v>16.14</v>
      </c>
      <c r="H12" s="302">
        <f>H11</f>
        <v>0</v>
      </c>
      <c r="I12" s="301">
        <v>16.14</v>
      </c>
      <c r="J12" s="302"/>
      <c r="K12" s="301">
        <v>16.14</v>
      </c>
      <c r="L12" s="470"/>
    </row>
    <row r="13" spans="2:12" ht="15" x14ac:dyDescent="0.25">
      <c r="B13" s="300"/>
      <c r="C13" s="280"/>
      <c r="D13" s="302"/>
      <c r="E13" s="302"/>
      <c r="F13" s="302"/>
      <c r="G13" s="302"/>
      <c r="H13" s="302"/>
      <c r="I13" s="302"/>
      <c r="J13" s="302"/>
      <c r="K13" s="302"/>
      <c r="L13" s="470"/>
    </row>
    <row r="14" spans="2:12" x14ac:dyDescent="0.25">
      <c r="B14" s="300">
        <v>1</v>
      </c>
      <c r="C14" s="280" t="s">
        <v>637</v>
      </c>
      <c r="D14" s="301">
        <v>0</v>
      </c>
      <c r="E14" s="301">
        <v>0</v>
      </c>
      <c r="F14" s="301"/>
      <c r="G14" s="301">
        <f>D14+E14</f>
        <v>0</v>
      </c>
      <c r="H14" s="301">
        <v>0</v>
      </c>
      <c r="I14" s="301"/>
      <c r="J14" s="301"/>
      <c r="K14" s="301"/>
      <c r="L14" s="470"/>
    </row>
    <row r="15" spans="2:12" x14ac:dyDescent="0.25">
      <c r="B15" s="300">
        <v>2</v>
      </c>
      <c r="C15" s="280" t="s">
        <v>638</v>
      </c>
      <c r="D15" s="301">
        <v>0</v>
      </c>
      <c r="E15" s="301">
        <v>0</v>
      </c>
      <c r="F15" s="301"/>
      <c r="G15" s="301">
        <f>D15+E15</f>
        <v>0</v>
      </c>
      <c r="H15" s="301">
        <v>0</v>
      </c>
      <c r="I15" s="301"/>
      <c r="J15" s="301"/>
      <c r="K15" s="301"/>
      <c r="L15" s="470"/>
    </row>
    <row r="16" spans="2:12" ht="15" x14ac:dyDescent="0.25">
      <c r="B16" s="300"/>
      <c r="C16" s="281" t="s">
        <v>413</v>
      </c>
      <c r="D16" s="301">
        <f>SUM(D14:D15)</f>
        <v>0</v>
      </c>
      <c r="E16" s="301">
        <f>SUM(E14:E15)</f>
        <v>0</v>
      </c>
      <c r="F16" s="301"/>
      <c r="G16" s="301">
        <f>SUM(G14:G15)</f>
        <v>0</v>
      </c>
      <c r="H16" s="301">
        <f>SUM(H14:H15)</f>
        <v>0</v>
      </c>
      <c r="I16" s="301"/>
      <c r="J16" s="301"/>
      <c r="K16" s="301"/>
      <c r="L16" s="470"/>
    </row>
    <row r="17" spans="2:12" ht="15" x14ac:dyDescent="0.25">
      <c r="B17" s="300"/>
      <c r="C17" s="280"/>
      <c r="D17" s="302"/>
      <c r="E17" s="302"/>
      <c r="F17" s="302"/>
      <c r="G17" s="302"/>
      <c r="H17" s="302"/>
      <c r="I17" s="302"/>
      <c r="J17" s="302"/>
      <c r="K17" s="302"/>
      <c r="L17" s="470"/>
    </row>
    <row r="18" spans="2:12" ht="15" x14ac:dyDescent="0.25">
      <c r="B18" s="300"/>
      <c r="C18" s="303" t="s">
        <v>639</v>
      </c>
      <c r="D18" s="302">
        <f>D12+D16</f>
        <v>16.14</v>
      </c>
      <c r="E18" s="302">
        <f>E12+E16</f>
        <v>0</v>
      </c>
      <c r="F18" s="302"/>
      <c r="G18" s="302">
        <f>G12+G16</f>
        <v>16.14</v>
      </c>
      <c r="H18" s="302">
        <f>H12+H16</f>
        <v>0</v>
      </c>
      <c r="I18" s="302">
        <f>SUM(I12:I17)</f>
        <v>16.14</v>
      </c>
      <c r="J18" s="302"/>
      <c r="K18" s="302">
        <f>SUM(K12:K17)</f>
        <v>16.14</v>
      </c>
      <c r="L18" s="470"/>
    </row>
    <row r="20" spans="2:12" ht="15" x14ac:dyDescent="0.25">
      <c r="C20" s="304"/>
    </row>
    <row r="21" spans="2:12" x14ac:dyDescent="0.25">
      <c r="C21" s="305"/>
    </row>
  </sheetData>
  <mergeCells count="4">
    <mergeCell ref="D8:G8"/>
    <mergeCell ref="H8:I8"/>
    <mergeCell ref="J8:K8"/>
    <mergeCell ref="L10:L18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63" orientation="landscape" r:id="rId1"/>
  <headerFooter alignWithMargins="0">
    <oddHeader>&amp;LARR for FY 2017-18</oddHeader>
    <oddFooter>&amp;LNew Delhi Municipal Council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showGridLines="0" view="pageBreakPreview" zoomScale="86" zoomScaleNormal="100" zoomScaleSheetLayoutView="86" workbookViewId="0">
      <selection activeCell="K29" sqref="K29"/>
    </sheetView>
  </sheetViews>
  <sheetFormatPr defaultRowHeight="16.5" x14ac:dyDescent="0.25"/>
  <cols>
    <col min="1" max="1" width="8.85546875" style="193" customWidth="1"/>
    <col min="2" max="2" width="31.42578125" style="330" customWidth="1"/>
    <col min="3" max="3" width="15.140625" style="68" customWidth="1"/>
    <col min="4" max="4" width="20.42578125" style="68" customWidth="1"/>
    <col min="5" max="5" width="14.5703125" style="68" customWidth="1"/>
    <col min="6" max="6" width="18.140625" style="68" customWidth="1"/>
    <col min="7" max="7" width="20.7109375" style="68" customWidth="1"/>
    <col min="8" max="8" width="22.140625" style="68" customWidth="1"/>
    <col min="9" max="9" width="17.85546875" style="68" customWidth="1"/>
    <col min="10" max="10" width="19.140625" style="68" customWidth="1"/>
    <col min="11" max="11" width="22.42578125" style="68" customWidth="1"/>
    <col min="12" max="16384" width="9.140625" style="68"/>
  </cols>
  <sheetData>
    <row r="1" spans="1:11" ht="46.5" customHeight="1" x14ac:dyDescent="0.25">
      <c r="A1" s="471" t="s">
        <v>640</v>
      </c>
      <c r="B1" s="471"/>
      <c r="C1" s="471"/>
      <c r="D1" s="471"/>
      <c r="E1" s="471"/>
      <c r="F1" s="471"/>
      <c r="G1" s="471"/>
      <c r="H1" s="471"/>
      <c r="I1" s="471"/>
      <c r="J1" s="472" t="s">
        <v>641</v>
      </c>
      <c r="K1" s="472"/>
    </row>
    <row r="2" spans="1:11" x14ac:dyDescent="0.25">
      <c r="A2" s="473" t="s">
        <v>483</v>
      </c>
      <c r="B2" s="476" t="s">
        <v>243</v>
      </c>
      <c r="C2" s="479" t="s">
        <v>642</v>
      </c>
      <c r="D2" s="480"/>
      <c r="E2" s="481"/>
      <c r="F2" s="454" t="s">
        <v>643</v>
      </c>
      <c r="G2" s="454"/>
      <c r="H2" s="454"/>
      <c r="I2" s="482" t="s">
        <v>7</v>
      </c>
      <c r="J2" s="482"/>
      <c r="K2" s="482"/>
    </row>
    <row r="3" spans="1:11" x14ac:dyDescent="0.25">
      <c r="A3" s="474"/>
      <c r="B3" s="477"/>
      <c r="C3" s="432" t="s">
        <v>644</v>
      </c>
      <c r="D3" s="434"/>
      <c r="E3" s="433"/>
      <c r="F3" s="432" t="s">
        <v>645</v>
      </c>
      <c r="G3" s="434"/>
      <c r="H3" s="433"/>
      <c r="I3" s="479" t="s">
        <v>646</v>
      </c>
      <c r="J3" s="480"/>
      <c r="K3" s="481"/>
    </row>
    <row r="4" spans="1:11" ht="30" x14ac:dyDescent="0.25">
      <c r="A4" s="475"/>
      <c r="B4" s="478"/>
      <c r="C4" s="170" t="s">
        <v>647</v>
      </c>
      <c r="D4" s="170" t="s">
        <v>648</v>
      </c>
      <c r="E4" s="306" t="s">
        <v>649</v>
      </c>
      <c r="F4" s="170" t="s">
        <v>650</v>
      </c>
      <c r="G4" s="170" t="s">
        <v>651</v>
      </c>
      <c r="H4" s="306" t="s">
        <v>652</v>
      </c>
      <c r="I4" s="170" t="s">
        <v>653</v>
      </c>
      <c r="J4" s="170" t="s">
        <v>651</v>
      </c>
      <c r="K4" s="306" t="s">
        <v>652</v>
      </c>
    </row>
    <row r="5" spans="1:11" ht="16.5" customHeight="1" x14ac:dyDescent="0.25">
      <c r="A5" s="307">
        <v>1</v>
      </c>
      <c r="B5" s="308" t="s">
        <v>251</v>
      </c>
      <c r="C5" s="309">
        <f>'[24]Buisiness Plan Excel'!H8</f>
        <v>247.09200000000001</v>
      </c>
      <c r="D5" s="310">
        <f>'[24]Buisiness Plan Excel'!H22</f>
        <v>39406</v>
      </c>
      <c r="E5" s="309">
        <f>'[24]Buisiness Plan Excel'!H35/10^3</f>
        <v>123.678</v>
      </c>
      <c r="F5" s="309">
        <f>'[24]Buisiness Plan Excel'!I8</f>
        <v>256.03500000000003</v>
      </c>
      <c r="G5" s="310">
        <f>'[24]Buisiness Plan Excel'!I22</f>
        <v>39410</v>
      </c>
      <c r="H5" s="309">
        <f>'[24]Buisiness Plan Excel'!I35/10^3</f>
        <v>124.92745977262346</v>
      </c>
      <c r="I5" s="309">
        <f>'[24]Buisiness Plan Excel'!J8</f>
        <v>258.59535000000005</v>
      </c>
      <c r="J5" s="310">
        <f>'[24]Buisiness Plan Excel'!J22</f>
        <v>39410</v>
      </c>
      <c r="K5" s="309">
        <f>'[24]Buisiness Plan Excel'!J35/10^3</f>
        <v>126.17673437034969</v>
      </c>
    </row>
    <row r="6" spans="1:11" x14ac:dyDescent="0.25">
      <c r="A6" s="311">
        <v>1.1000000000000001</v>
      </c>
      <c r="B6" s="312" t="s">
        <v>251</v>
      </c>
      <c r="C6" s="313"/>
      <c r="D6" s="314"/>
      <c r="E6" s="313"/>
      <c r="F6" s="313"/>
      <c r="G6" s="314"/>
      <c r="H6" s="313"/>
      <c r="I6" s="313"/>
      <c r="J6" s="314"/>
      <c r="K6" s="313"/>
    </row>
    <row r="7" spans="1:11" x14ac:dyDescent="0.25">
      <c r="A7" s="311" t="s">
        <v>332</v>
      </c>
      <c r="B7" s="312" t="s">
        <v>333</v>
      </c>
      <c r="C7" s="313"/>
      <c r="D7" s="315"/>
      <c r="E7" s="316"/>
      <c r="F7" s="313"/>
      <c r="G7" s="315"/>
      <c r="H7" s="313"/>
      <c r="I7" s="313"/>
      <c r="J7" s="315"/>
      <c r="K7" s="313"/>
    </row>
    <row r="8" spans="1:11" x14ac:dyDescent="0.25">
      <c r="A8" s="311"/>
      <c r="B8" s="312" t="s">
        <v>334</v>
      </c>
      <c r="C8" s="313"/>
      <c r="D8" s="314"/>
      <c r="E8" s="313"/>
      <c r="F8" s="313"/>
      <c r="G8" s="314"/>
      <c r="H8" s="313"/>
      <c r="I8" s="313"/>
      <c r="J8" s="314"/>
      <c r="K8" s="313"/>
    </row>
    <row r="9" spans="1:11" ht="27" x14ac:dyDescent="0.25">
      <c r="A9" s="311" t="s">
        <v>335</v>
      </c>
      <c r="B9" s="312" t="s">
        <v>336</v>
      </c>
      <c r="C9" s="313"/>
      <c r="D9" s="315"/>
      <c r="E9" s="313"/>
      <c r="F9" s="313"/>
      <c r="G9" s="317"/>
      <c r="H9" s="313"/>
      <c r="I9" s="313"/>
      <c r="J9" s="315"/>
      <c r="K9" s="313"/>
    </row>
    <row r="10" spans="1:11" x14ac:dyDescent="0.25">
      <c r="A10" s="311"/>
      <c r="B10" s="312" t="s">
        <v>334</v>
      </c>
      <c r="C10" s="313"/>
      <c r="D10" s="314"/>
      <c r="E10" s="313"/>
      <c r="F10" s="313"/>
      <c r="G10" s="314"/>
      <c r="H10" s="313"/>
      <c r="I10" s="313"/>
      <c r="J10" s="314"/>
      <c r="K10" s="313"/>
    </row>
    <row r="11" spans="1:11" x14ac:dyDescent="0.25">
      <c r="A11" s="311" t="s">
        <v>337</v>
      </c>
      <c r="B11" s="312" t="s">
        <v>338</v>
      </c>
      <c r="C11" s="316"/>
      <c r="D11" s="318"/>
      <c r="E11" s="313"/>
      <c r="F11" s="313"/>
      <c r="G11" s="315"/>
      <c r="H11" s="313"/>
      <c r="I11" s="313"/>
      <c r="J11" s="315"/>
      <c r="K11" s="313"/>
    </row>
    <row r="12" spans="1:11" hidden="1" x14ac:dyDescent="0.25">
      <c r="A12" s="311"/>
      <c r="B12" s="312" t="s">
        <v>334</v>
      </c>
      <c r="C12" s="313"/>
      <c r="D12" s="314"/>
      <c r="E12" s="313"/>
      <c r="F12" s="313"/>
      <c r="G12" s="314"/>
      <c r="H12" s="313"/>
      <c r="I12" s="313"/>
      <c r="J12" s="314"/>
      <c r="K12" s="313"/>
    </row>
    <row r="13" spans="1:11" ht="27" hidden="1" x14ac:dyDescent="0.25">
      <c r="A13" s="311">
        <v>1.2</v>
      </c>
      <c r="B13" s="312" t="s">
        <v>339</v>
      </c>
      <c r="C13" s="313"/>
      <c r="D13" s="314"/>
      <c r="E13" s="313"/>
      <c r="F13" s="313"/>
      <c r="G13" s="314"/>
      <c r="H13" s="313"/>
      <c r="I13" s="313"/>
      <c r="J13" s="314"/>
      <c r="K13" s="313"/>
    </row>
    <row r="14" spans="1:11" hidden="1" x14ac:dyDescent="0.25">
      <c r="A14" s="311"/>
      <c r="B14" s="312" t="s">
        <v>334</v>
      </c>
      <c r="C14" s="313"/>
      <c r="D14" s="314"/>
      <c r="E14" s="313"/>
      <c r="F14" s="313"/>
      <c r="G14" s="314"/>
      <c r="H14" s="313"/>
      <c r="I14" s="313"/>
      <c r="J14" s="314"/>
      <c r="K14" s="313"/>
    </row>
    <row r="15" spans="1:11" hidden="1" x14ac:dyDescent="0.25">
      <c r="A15" s="311">
        <v>1.3</v>
      </c>
      <c r="B15" s="312" t="s">
        <v>340</v>
      </c>
      <c r="C15" s="313"/>
      <c r="D15" s="314"/>
      <c r="E15" s="313"/>
      <c r="F15" s="313"/>
      <c r="G15" s="314"/>
      <c r="H15" s="313"/>
      <c r="I15" s="313"/>
      <c r="J15" s="314"/>
      <c r="K15" s="313"/>
    </row>
    <row r="16" spans="1:11" hidden="1" x14ac:dyDescent="0.25">
      <c r="A16" s="311">
        <v>1.4</v>
      </c>
      <c r="B16" s="312" t="s">
        <v>341</v>
      </c>
      <c r="C16" s="313"/>
      <c r="D16" s="314"/>
      <c r="E16" s="313"/>
      <c r="F16" s="313"/>
      <c r="G16" s="314"/>
      <c r="H16" s="313"/>
      <c r="I16" s="313"/>
      <c r="J16" s="314"/>
      <c r="K16" s="313"/>
    </row>
    <row r="17" spans="1:11" hidden="1" x14ac:dyDescent="0.25">
      <c r="A17" s="311">
        <v>1.4</v>
      </c>
      <c r="B17" s="312" t="s">
        <v>342</v>
      </c>
      <c r="C17" s="313"/>
      <c r="D17" s="314"/>
      <c r="E17" s="313"/>
      <c r="F17" s="313"/>
      <c r="G17" s="314"/>
      <c r="H17" s="313"/>
      <c r="I17" s="313"/>
      <c r="J17" s="314"/>
      <c r="K17" s="313"/>
    </row>
    <row r="18" spans="1:11" hidden="1" x14ac:dyDescent="0.25">
      <c r="A18" s="311">
        <v>1.5</v>
      </c>
      <c r="B18" s="312" t="s">
        <v>343</v>
      </c>
      <c r="C18" s="313"/>
      <c r="D18" s="314"/>
      <c r="E18" s="313"/>
      <c r="F18" s="313"/>
      <c r="G18" s="314"/>
      <c r="H18" s="313"/>
      <c r="I18" s="313"/>
      <c r="J18" s="314"/>
      <c r="K18" s="313"/>
    </row>
    <row r="19" spans="1:11" x14ac:dyDescent="0.25">
      <c r="A19" s="311">
        <v>1.6</v>
      </c>
      <c r="B19" s="312" t="s">
        <v>344</v>
      </c>
      <c r="C19" s="313"/>
      <c r="D19" s="314"/>
      <c r="E19" s="313"/>
      <c r="F19" s="313"/>
      <c r="G19" s="314"/>
      <c r="H19" s="313"/>
      <c r="I19" s="313"/>
      <c r="J19" s="314"/>
      <c r="K19" s="313"/>
    </row>
    <row r="20" spans="1:11" x14ac:dyDescent="0.25">
      <c r="A20" s="311"/>
      <c r="B20" s="312"/>
      <c r="C20" s="313"/>
      <c r="D20" s="314"/>
      <c r="E20" s="313"/>
      <c r="F20" s="313"/>
      <c r="G20" s="314"/>
      <c r="H20" s="313"/>
      <c r="I20" s="313"/>
      <c r="J20" s="314"/>
      <c r="K20" s="313"/>
    </row>
    <row r="21" spans="1:11" x14ac:dyDescent="0.25">
      <c r="A21" s="307">
        <v>2</v>
      </c>
      <c r="B21" s="308" t="s">
        <v>262</v>
      </c>
      <c r="C21" s="309">
        <f>'[24]Buisiness Plan Excel'!H9+'[24]Buisiness Plan Excel'!H10</f>
        <v>996.67499999999995</v>
      </c>
      <c r="D21" s="319">
        <f>'[24]Buisiness Plan Excel'!H23+'[24]Buisiness Plan Excel'!H24</f>
        <v>17654</v>
      </c>
      <c r="E21" s="309">
        <f>'[24]Buisiness Plan Excel'!H36/10^3+'[24]Buisiness Plan Excel'!H37/10^3</f>
        <v>520.04999999999995</v>
      </c>
      <c r="F21" s="309">
        <f>'[24]Buisiness Plan Excel'!I9+'[24]Buisiness Plan Excel'!I10</f>
        <v>994.24499999999989</v>
      </c>
      <c r="G21" s="319">
        <f>'[24]Buisiness Plan Excel'!I23+'[24]Buisiness Plan Excel'!I24</f>
        <v>17830</v>
      </c>
      <c r="H21" s="309">
        <f>'[24]Buisiness Plan Excel'!I36/10^3+'[24]Buisiness Plan Excel'!I37/10^3</f>
        <v>533.43376520693505</v>
      </c>
      <c r="I21" s="309">
        <f>'[24]Buisiness Plan Excel'!J9+'[24]Buisiness Plan Excel'!J10</f>
        <v>1011.67026</v>
      </c>
      <c r="J21" s="319">
        <f>'[24]Buisiness Plan Excel'!J23+'[24]Buisiness Plan Excel'!J24</f>
        <v>18010</v>
      </c>
      <c r="K21" s="309">
        <f>'[24]Buisiness Plan Excel'!J36/10^3+'[24]Buisiness Plan Excel'!J37/10^3</f>
        <v>542.22255725006448</v>
      </c>
    </row>
    <row r="22" spans="1:11" x14ac:dyDescent="0.25">
      <c r="A22" s="311">
        <v>2.1</v>
      </c>
      <c r="B22" s="312" t="s">
        <v>345</v>
      </c>
      <c r="C22" s="313"/>
      <c r="D22" s="315"/>
      <c r="E22" s="313"/>
      <c r="F22" s="313"/>
      <c r="G22" s="320"/>
      <c r="H22" s="313"/>
      <c r="I22" s="313"/>
      <c r="J22" s="315"/>
      <c r="K22" s="313"/>
    </row>
    <row r="23" spans="1:11" x14ac:dyDescent="0.25">
      <c r="A23" s="311"/>
      <c r="B23" s="312" t="s">
        <v>334</v>
      </c>
      <c r="C23" s="313"/>
      <c r="D23" s="314"/>
      <c r="E23" s="313"/>
      <c r="F23" s="313"/>
      <c r="G23" s="314"/>
      <c r="H23" s="313"/>
      <c r="I23" s="313"/>
      <c r="J23" s="314"/>
      <c r="K23" s="313"/>
    </row>
    <row r="24" spans="1:11" ht="27" x14ac:dyDescent="0.25">
      <c r="A24" s="311">
        <v>2.2000000000000002</v>
      </c>
      <c r="B24" s="312" t="s">
        <v>346</v>
      </c>
      <c r="C24" s="313"/>
      <c r="D24" s="315"/>
      <c r="E24" s="313"/>
      <c r="F24" s="313"/>
      <c r="G24" s="320"/>
      <c r="H24" s="313"/>
      <c r="I24" s="313"/>
      <c r="J24" s="315"/>
      <c r="K24" s="313"/>
    </row>
    <row r="25" spans="1:11" x14ac:dyDescent="0.25">
      <c r="A25" s="311">
        <v>2.2999999999999998</v>
      </c>
      <c r="B25" s="312" t="s">
        <v>347</v>
      </c>
      <c r="C25" s="313"/>
      <c r="D25" s="314"/>
      <c r="E25" s="313"/>
      <c r="F25" s="313"/>
      <c r="G25" s="314"/>
      <c r="H25" s="313"/>
      <c r="I25" s="313"/>
      <c r="J25" s="314"/>
      <c r="K25" s="313"/>
    </row>
    <row r="26" spans="1:11" x14ac:dyDescent="0.25">
      <c r="A26" s="311">
        <v>2.4</v>
      </c>
      <c r="B26" s="312" t="s">
        <v>348</v>
      </c>
      <c r="C26" s="313"/>
      <c r="D26" s="314"/>
      <c r="E26" s="313"/>
      <c r="F26" s="313"/>
      <c r="G26" s="314"/>
      <c r="H26" s="313"/>
      <c r="I26" s="313"/>
      <c r="J26" s="314"/>
      <c r="K26" s="313"/>
    </row>
    <row r="27" spans="1:11" ht="12" hidden="1" customHeight="1" x14ac:dyDescent="0.25">
      <c r="A27" s="311"/>
      <c r="B27" s="312"/>
      <c r="C27" s="313"/>
      <c r="D27" s="314"/>
      <c r="E27" s="313"/>
      <c r="F27" s="313"/>
      <c r="G27" s="314"/>
      <c r="H27" s="313"/>
      <c r="I27" s="313"/>
      <c r="J27" s="314"/>
      <c r="K27" s="313"/>
    </row>
    <row r="28" spans="1:11" x14ac:dyDescent="0.25">
      <c r="A28" s="307">
        <v>3</v>
      </c>
      <c r="B28" s="308" t="s">
        <v>349</v>
      </c>
      <c r="C28" s="309"/>
      <c r="D28" s="310"/>
      <c r="E28" s="309"/>
      <c r="F28" s="309"/>
      <c r="G28" s="310"/>
      <c r="H28" s="309"/>
      <c r="I28" s="309"/>
      <c r="J28" s="310"/>
      <c r="K28" s="309"/>
    </row>
    <row r="29" spans="1:11" s="322" customFormat="1" ht="15" x14ac:dyDescent="0.25">
      <c r="A29" s="307">
        <v>3.1</v>
      </c>
      <c r="B29" s="308" t="s">
        <v>350</v>
      </c>
      <c r="C29" s="309">
        <f>'[24]Buisiness Plan Excel'!H11</f>
        <v>5.3999999999999999E-2</v>
      </c>
      <c r="D29" s="321">
        <f>'[24]Buisiness Plan Excel'!H25</f>
        <v>3</v>
      </c>
      <c r="E29" s="309">
        <f>'[24]Buisiness Plan Excel'!H38/10^3</f>
        <v>5.0999999999999997E-2</v>
      </c>
      <c r="F29" s="309">
        <f>'[24]Buisiness Plan Excel'!I11</f>
        <v>4.5999999999999999E-2</v>
      </c>
      <c r="G29" s="321">
        <f>'[24]Buisiness Plan Excel'!I25</f>
        <v>3</v>
      </c>
      <c r="H29" s="309">
        <f>'[24]Buisiness Plan Excel'!I38/10^3</f>
        <v>5.0999999999999997E-2</v>
      </c>
      <c r="I29" s="309">
        <f>'[24]Buisiness Plan Excel'!J11</f>
        <v>4.5999999999999999E-2</v>
      </c>
      <c r="J29" s="321">
        <f>'[24]Buisiness Plan Excel'!J25</f>
        <v>3</v>
      </c>
      <c r="K29" s="309">
        <f>'[24]Buisiness Plan Excel'!J38/10^3</f>
        <v>5.0999999999999997E-2</v>
      </c>
    </row>
    <row r="30" spans="1:11" x14ac:dyDescent="0.25">
      <c r="A30" s="311"/>
      <c r="B30" s="312" t="s">
        <v>351</v>
      </c>
      <c r="C30" s="313"/>
      <c r="D30" s="314"/>
      <c r="E30" s="313"/>
      <c r="F30" s="313"/>
      <c r="G30" s="314"/>
      <c r="H30" s="313"/>
      <c r="I30" s="313"/>
      <c r="J30" s="314"/>
      <c r="K30" s="313"/>
    </row>
    <row r="31" spans="1:11" ht="27" x14ac:dyDescent="0.25">
      <c r="A31" s="311">
        <v>3.2</v>
      </c>
      <c r="B31" s="312" t="s">
        <v>352</v>
      </c>
      <c r="C31" s="313"/>
      <c r="D31" s="314"/>
      <c r="E31" s="313"/>
      <c r="F31" s="313"/>
      <c r="G31" s="314"/>
      <c r="H31" s="313"/>
      <c r="I31" s="313"/>
      <c r="J31" s="314"/>
      <c r="K31" s="313"/>
    </row>
    <row r="32" spans="1:11" x14ac:dyDescent="0.25">
      <c r="A32" s="311">
        <v>3.3</v>
      </c>
      <c r="B32" s="312" t="s">
        <v>353</v>
      </c>
      <c r="C32" s="313"/>
      <c r="D32" s="314"/>
      <c r="E32" s="313"/>
      <c r="F32" s="313"/>
      <c r="G32" s="314"/>
      <c r="H32" s="313"/>
      <c r="I32" s="313"/>
      <c r="J32" s="314"/>
      <c r="K32" s="313"/>
    </row>
    <row r="33" spans="1:11" x14ac:dyDescent="0.25">
      <c r="A33" s="311">
        <v>3.4</v>
      </c>
      <c r="B33" s="312" t="s">
        <v>354</v>
      </c>
      <c r="C33" s="313"/>
      <c r="D33" s="314"/>
      <c r="E33" s="313"/>
      <c r="F33" s="313"/>
      <c r="G33" s="314"/>
      <c r="H33" s="313"/>
      <c r="I33" s="313"/>
      <c r="J33" s="314"/>
      <c r="K33" s="313"/>
    </row>
    <row r="34" spans="1:11" x14ac:dyDescent="0.25">
      <c r="A34" s="311">
        <v>3.5</v>
      </c>
      <c r="B34" s="312" t="s">
        <v>355</v>
      </c>
      <c r="C34" s="313"/>
      <c r="D34" s="314"/>
      <c r="E34" s="313"/>
      <c r="F34" s="313"/>
      <c r="G34" s="314"/>
      <c r="H34" s="313"/>
      <c r="I34" s="313"/>
      <c r="J34" s="314"/>
      <c r="K34" s="313"/>
    </row>
    <row r="35" spans="1:11" hidden="1" x14ac:dyDescent="0.25">
      <c r="A35" s="311"/>
      <c r="B35" s="312"/>
      <c r="C35" s="313"/>
      <c r="D35" s="314"/>
      <c r="E35" s="313"/>
      <c r="F35" s="313"/>
      <c r="G35" s="314"/>
      <c r="H35" s="313"/>
      <c r="I35" s="313"/>
      <c r="J35" s="314"/>
      <c r="K35" s="313"/>
    </row>
    <row r="36" spans="1:11" hidden="1" x14ac:dyDescent="0.25">
      <c r="A36" s="307">
        <v>4</v>
      </c>
      <c r="B36" s="308" t="s">
        <v>356</v>
      </c>
      <c r="C36" s="309"/>
      <c r="D36" s="310"/>
      <c r="E36" s="309"/>
      <c r="F36" s="309"/>
      <c r="G36" s="310"/>
      <c r="H36" s="309"/>
      <c r="I36" s="309"/>
      <c r="J36" s="310"/>
      <c r="K36" s="309"/>
    </row>
    <row r="37" spans="1:11" hidden="1" x14ac:dyDescent="0.25">
      <c r="A37" s="311">
        <v>4.0999999999999996</v>
      </c>
      <c r="B37" s="312" t="s">
        <v>356</v>
      </c>
      <c r="C37" s="313"/>
      <c r="D37" s="314"/>
      <c r="E37" s="313"/>
      <c r="F37" s="313"/>
      <c r="G37" s="314"/>
      <c r="H37" s="313"/>
      <c r="I37" s="313"/>
      <c r="J37" s="314"/>
      <c r="K37" s="313"/>
    </row>
    <row r="38" spans="1:11" hidden="1" x14ac:dyDescent="0.25">
      <c r="A38" s="311">
        <v>4.2</v>
      </c>
      <c r="B38" s="312" t="s">
        <v>357</v>
      </c>
      <c r="C38" s="313"/>
      <c r="D38" s="314"/>
      <c r="E38" s="313"/>
      <c r="F38" s="313"/>
      <c r="G38" s="314"/>
      <c r="H38" s="313"/>
      <c r="I38" s="313"/>
      <c r="J38" s="314"/>
      <c r="K38" s="313"/>
    </row>
    <row r="39" spans="1:11" hidden="1" x14ac:dyDescent="0.25">
      <c r="A39" s="311">
        <v>4.3</v>
      </c>
      <c r="B39" s="312" t="s">
        <v>358</v>
      </c>
      <c r="C39" s="313"/>
      <c r="D39" s="314"/>
      <c r="E39" s="313"/>
      <c r="F39" s="313"/>
      <c r="G39" s="314"/>
      <c r="H39" s="313"/>
      <c r="I39" s="313"/>
      <c r="J39" s="314"/>
      <c r="K39" s="313"/>
    </row>
    <row r="40" spans="1:11" hidden="1" x14ac:dyDescent="0.25">
      <c r="A40" s="311"/>
      <c r="B40" s="312"/>
      <c r="C40" s="313"/>
      <c r="D40" s="314"/>
      <c r="E40" s="313"/>
      <c r="F40" s="313"/>
      <c r="G40" s="314"/>
      <c r="H40" s="313"/>
      <c r="I40" s="313"/>
      <c r="J40" s="314"/>
      <c r="K40" s="313"/>
    </row>
    <row r="41" spans="1:11" hidden="1" x14ac:dyDescent="0.25">
      <c r="A41" s="307">
        <v>5</v>
      </c>
      <c r="B41" s="308" t="s">
        <v>359</v>
      </c>
      <c r="C41" s="309"/>
      <c r="D41" s="310"/>
      <c r="E41" s="309"/>
      <c r="F41" s="309"/>
      <c r="G41" s="310"/>
      <c r="H41" s="309"/>
      <c r="I41" s="309"/>
      <c r="J41" s="310"/>
      <c r="K41" s="309"/>
    </row>
    <row r="42" spans="1:11" hidden="1" x14ac:dyDescent="0.25">
      <c r="A42" s="311">
        <v>5.0999999999999996</v>
      </c>
      <c r="B42" s="312" t="s">
        <v>359</v>
      </c>
      <c r="C42" s="313"/>
      <c r="D42" s="314"/>
      <c r="E42" s="313"/>
      <c r="F42" s="313"/>
      <c r="G42" s="314"/>
      <c r="H42" s="313"/>
      <c r="I42" s="313"/>
      <c r="J42" s="314"/>
      <c r="K42" s="313"/>
    </row>
    <row r="43" spans="1:11" hidden="1" x14ac:dyDescent="0.25">
      <c r="A43" s="311">
        <v>5.2</v>
      </c>
      <c r="B43" s="312" t="s">
        <v>360</v>
      </c>
      <c r="C43" s="313"/>
      <c r="D43" s="314"/>
      <c r="E43" s="313"/>
      <c r="F43" s="313"/>
      <c r="G43" s="314"/>
      <c r="H43" s="313"/>
      <c r="I43" s="313"/>
      <c r="J43" s="314"/>
      <c r="K43" s="313"/>
    </row>
    <row r="44" spans="1:11" hidden="1" x14ac:dyDescent="0.25">
      <c r="A44" s="311">
        <v>5.3</v>
      </c>
      <c r="B44" s="312" t="s">
        <v>361</v>
      </c>
      <c r="C44" s="313"/>
      <c r="D44" s="314"/>
      <c r="E44" s="313"/>
      <c r="F44" s="313"/>
      <c r="G44" s="314"/>
      <c r="H44" s="313"/>
      <c r="I44" s="313"/>
      <c r="J44" s="314"/>
      <c r="K44" s="313"/>
    </row>
    <row r="45" spans="1:11" hidden="1" x14ac:dyDescent="0.25">
      <c r="A45" s="311"/>
      <c r="B45" s="312"/>
      <c r="C45" s="313"/>
      <c r="D45" s="314"/>
      <c r="E45" s="313"/>
      <c r="F45" s="313"/>
      <c r="G45" s="314"/>
      <c r="H45" s="313"/>
      <c r="I45" s="313"/>
      <c r="J45" s="314"/>
      <c r="K45" s="313"/>
    </row>
    <row r="46" spans="1:11" x14ac:dyDescent="0.25">
      <c r="A46" s="307">
        <v>6</v>
      </c>
      <c r="B46" s="308" t="s">
        <v>274</v>
      </c>
      <c r="C46" s="323">
        <f>'[24]Buisiness Plan Excel'!H12</f>
        <v>7.7110000000000003</v>
      </c>
      <c r="D46" s="321">
        <f>'[24]Buisiness Plan Excel'!H26</f>
        <v>72</v>
      </c>
      <c r="E46" s="309">
        <f>'[24]Buisiness Plan Excel'!H39/10^3</f>
        <v>1.637</v>
      </c>
      <c r="F46" s="323">
        <f>'[24]Buisiness Plan Excel'!I12</f>
        <v>8.5830000000000002</v>
      </c>
      <c r="G46" s="321">
        <f>'[24]Buisiness Plan Excel'!I26</f>
        <v>70</v>
      </c>
      <c r="H46" s="309">
        <f>'[24]Buisiness Plan Excel'!I39/10^3</f>
        <v>1.5915277777777779</v>
      </c>
      <c r="I46" s="323">
        <f>'[24]Buisiness Plan Excel'!J12</f>
        <v>8.5830000000000002</v>
      </c>
      <c r="J46" s="321">
        <f>'[24]Buisiness Plan Excel'!J26</f>
        <v>70</v>
      </c>
      <c r="K46" s="309">
        <f>'[24]Buisiness Plan Excel'!J39/10^3</f>
        <v>1.5915277777777779</v>
      </c>
    </row>
    <row r="47" spans="1:11" hidden="1" x14ac:dyDescent="0.25">
      <c r="A47" s="311">
        <v>6.1</v>
      </c>
      <c r="B47" s="312" t="s">
        <v>362</v>
      </c>
      <c r="C47" s="313"/>
      <c r="D47" s="314"/>
      <c r="E47" s="313"/>
      <c r="F47" s="313"/>
      <c r="G47" s="314"/>
      <c r="H47" s="313"/>
      <c r="I47" s="313"/>
      <c r="J47" s="314"/>
      <c r="K47" s="313"/>
    </row>
    <row r="48" spans="1:11" hidden="1" x14ac:dyDescent="0.25">
      <c r="A48" s="311">
        <v>6.2</v>
      </c>
      <c r="B48" s="312" t="s">
        <v>363</v>
      </c>
      <c r="C48" s="313"/>
      <c r="D48" s="314"/>
      <c r="E48" s="313"/>
      <c r="F48" s="313"/>
      <c r="G48" s="314"/>
      <c r="H48" s="313"/>
      <c r="I48" s="313"/>
      <c r="J48" s="314"/>
      <c r="K48" s="313"/>
    </row>
    <row r="49" spans="1:11" hidden="1" x14ac:dyDescent="0.25">
      <c r="A49" s="311">
        <v>6.3</v>
      </c>
      <c r="B49" s="312" t="s">
        <v>364</v>
      </c>
      <c r="C49" s="313"/>
      <c r="D49" s="314"/>
      <c r="E49" s="313"/>
      <c r="F49" s="313"/>
      <c r="G49" s="314"/>
      <c r="H49" s="313"/>
      <c r="I49" s="313"/>
      <c r="J49" s="314"/>
      <c r="K49" s="313"/>
    </row>
    <row r="50" spans="1:11" hidden="1" x14ac:dyDescent="0.25">
      <c r="A50" s="311">
        <v>6.4</v>
      </c>
      <c r="B50" s="312" t="s">
        <v>365</v>
      </c>
      <c r="C50" s="313"/>
      <c r="D50" s="314"/>
      <c r="E50" s="313"/>
      <c r="F50" s="313"/>
      <c r="G50" s="314"/>
      <c r="H50" s="313"/>
      <c r="I50" s="313"/>
      <c r="J50" s="314"/>
      <c r="K50" s="313"/>
    </row>
    <row r="51" spans="1:11" hidden="1" x14ac:dyDescent="0.25">
      <c r="A51" s="311"/>
      <c r="B51" s="312"/>
      <c r="C51" s="313"/>
      <c r="D51" s="314"/>
      <c r="E51" s="313"/>
      <c r="F51" s="313"/>
      <c r="G51" s="314"/>
      <c r="H51" s="313"/>
      <c r="I51" s="313"/>
      <c r="J51" s="314"/>
      <c r="K51" s="313"/>
    </row>
    <row r="52" spans="1:11" hidden="1" x14ac:dyDescent="0.25">
      <c r="A52" s="307">
        <v>7</v>
      </c>
      <c r="B52" s="308" t="s">
        <v>366</v>
      </c>
      <c r="C52" s="309"/>
      <c r="D52" s="310"/>
      <c r="E52" s="309"/>
      <c r="F52" s="309"/>
      <c r="G52" s="310"/>
      <c r="H52" s="309"/>
      <c r="I52" s="309"/>
      <c r="J52" s="310"/>
      <c r="K52" s="309"/>
    </row>
    <row r="53" spans="1:11" hidden="1" x14ac:dyDescent="0.25">
      <c r="A53" s="311">
        <v>7.1</v>
      </c>
      <c r="B53" s="312" t="s">
        <v>367</v>
      </c>
      <c r="C53" s="313"/>
      <c r="D53" s="314"/>
      <c r="E53" s="313"/>
      <c r="F53" s="313"/>
      <c r="G53" s="314"/>
      <c r="H53" s="313"/>
      <c r="I53" s="313"/>
      <c r="J53" s="314"/>
      <c r="K53" s="313"/>
    </row>
    <row r="54" spans="1:11" hidden="1" x14ac:dyDescent="0.25">
      <c r="A54" s="311"/>
      <c r="B54" s="312" t="s">
        <v>351</v>
      </c>
      <c r="C54" s="313"/>
      <c r="D54" s="314"/>
      <c r="E54" s="313"/>
      <c r="F54" s="313"/>
      <c r="G54" s="314"/>
      <c r="H54" s="313"/>
      <c r="I54" s="313"/>
      <c r="J54" s="314"/>
      <c r="K54" s="313"/>
    </row>
    <row r="55" spans="1:11" hidden="1" x14ac:dyDescent="0.25">
      <c r="A55" s="311">
        <v>7.2</v>
      </c>
      <c r="B55" s="312" t="s">
        <v>368</v>
      </c>
      <c r="C55" s="313"/>
      <c r="D55" s="314"/>
      <c r="E55" s="313"/>
      <c r="F55" s="313"/>
      <c r="G55" s="314"/>
      <c r="H55" s="313"/>
      <c r="I55" s="313"/>
      <c r="J55" s="314"/>
      <c r="K55" s="313"/>
    </row>
    <row r="56" spans="1:11" hidden="1" x14ac:dyDescent="0.25">
      <c r="A56" s="311"/>
      <c r="B56" s="312"/>
      <c r="C56" s="313"/>
      <c r="D56" s="314"/>
      <c r="E56" s="313"/>
      <c r="F56" s="313"/>
      <c r="G56" s="314"/>
      <c r="H56" s="313"/>
      <c r="I56" s="313"/>
      <c r="J56" s="314"/>
      <c r="K56" s="313"/>
    </row>
    <row r="57" spans="1:11" ht="30" hidden="1" x14ac:dyDescent="0.25">
      <c r="A57" s="307">
        <v>8</v>
      </c>
      <c r="B57" s="308" t="s">
        <v>369</v>
      </c>
      <c r="C57" s="309"/>
      <c r="D57" s="310"/>
      <c r="E57" s="309"/>
      <c r="F57" s="309"/>
      <c r="G57" s="310"/>
      <c r="H57" s="309"/>
      <c r="I57" s="309"/>
      <c r="J57" s="310"/>
      <c r="K57" s="309"/>
    </row>
    <row r="58" spans="1:11" hidden="1" x14ac:dyDescent="0.25">
      <c r="A58" s="311"/>
      <c r="B58" s="312"/>
      <c r="C58" s="313"/>
      <c r="D58" s="314"/>
      <c r="E58" s="313"/>
      <c r="F58" s="313"/>
      <c r="G58" s="314"/>
      <c r="H58" s="313"/>
      <c r="I58" s="313"/>
      <c r="J58" s="314"/>
      <c r="K58" s="313"/>
    </row>
    <row r="59" spans="1:11" hidden="1" x14ac:dyDescent="0.25">
      <c r="A59" s="307">
        <v>9</v>
      </c>
      <c r="B59" s="308" t="s">
        <v>370</v>
      </c>
      <c r="C59" s="309"/>
      <c r="D59" s="310"/>
      <c r="E59" s="309"/>
      <c r="F59" s="309"/>
      <c r="G59" s="310"/>
      <c r="H59" s="309"/>
      <c r="I59" s="309"/>
      <c r="J59" s="310"/>
      <c r="K59" s="309"/>
    </row>
    <row r="60" spans="1:11" hidden="1" x14ac:dyDescent="0.25">
      <c r="A60" s="311"/>
      <c r="B60" s="312"/>
      <c r="C60" s="313"/>
      <c r="D60" s="314"/>
      <c r="E60" s="313"/>
      <c r="F60" s="313"/>
      <c r="G60" s="314"/>
      <c r="H60" s="313"/>
      <c r="I60" s="313"/>
      <c r="J60" s="314"/>
      <c r="K60" s="313"/>
    </row>
    <row r="61" spans="1:11" hidden="1" x14ac:dyDescent="0.25">
      <c r="A61" s="307">
        <v>10</v>
      </c>
      <c r="B61" s="308" t="s">
        <v>371</v>
      </c>
      <c r="C61" s="323">
        <f>'[24]Buisiness Plan Excel'!H14</f>
        <v>39.670999999999999</v>
      </c>
      <c r="D61" s="324">
        <f>'[24]Buisiness Plan Excel'!H28</f>
        <v>1</v>
      </c>
      <c r="E61" s="309">
        <f>'[24]Buisiness Plan Excel'!H41/10^3</f>
        <v>8</v>
      </c>
      <c r="F61" s="323">
        <f>'[24]Buisiness Plan Excel'!I14</f>
        <v>41.838999999999999</v>
      </c>
      <c r="G61" s="324">
        <f>'[24]Buisiness Plan Excel'!I28</f>
        <v>1</v>
      </c>
      <c r="H61" s="309">
        <f>'[24]Buisiness Plan Excel'!I41/10^3</f>
        <v>8</v>
      </c>
      <c r="I61" s="323">
        <f>'[24]Buisiness Plan Excel'!J14</f>
        <v>41.838999999999999</v>
      </c>
      <c r="J61" s="324">
        <f>'[24]Buisiness Plan Excel'!J28</f>
        <v>1</v>
      </c>
      <c r="K61" s="309">
        <f>'[24]Buisiness Plan Excel'!J41/10^3</f>
        <v>8</v>
      </c>
    </row>
    <row r="62" spans="1:11" hidden="1" x14ac:dyDescent="0.25">
      <c r="A62" s="311"/>
      <c r="B62" s="312"/>
      <c r="C62" s="313"/>
      <c r="D62" s="314"/>
      <c r="E62" s="313"/>
      <c r="F62" s="313"/>
      <c r="G62" s="314"/>
      <c r="H62" s="313"/>
      <c r="I62" s="313"/>
      <c r="J62" s="314"/>
      <c r="K62" s="313"/>
    </row>
    <row r="63" spans="1:11" hidden="1" x14ac:dyDescent="0.25">
      <c r="A63" s="307">
        <v>11</v>
      </c>
      <c r="B63" s="308" t="s">
        <v>372</v>
      </c>
      <c r="C63" s="309">
        <f>'[24]Buisiness Plan Excel'!H29</f>
        <v>0</v>
      </c>
      <c r="D63" s="310">
        <f>'[24]Buisiness Plan Excel'!H42</f>
        <v>0</v>
      </c>
      <c r="E63" s="309">
        <f>'[24]Buisiness Plan Excel'!H42</f>
        <v>0</v>
      </c>
      <c r="F63" s="309">
        <f>'[24]Buisiness Plan Excel'!I29</f>
        <v>0</v>
      </c>
      <c r="G63" s="310">
        <f>'[24]Buisiness Plan Excel'!I42</f>
        <v>0</v>
      </c>
      <c r="H63" s="309">
        <f>'[24]Buisiness Plan Excel'!I42</f>
        <v>0</v>
      </c>
      <c r="I63" s="309">
        <f>'[24]Buisiness Plan Excel'!J29</f>
        <v>0</v>
      </c>
      <c r="J63" s="310">
        <f>'[24]Buisiness Plan Excel'!J42</f>
        <v>0</v>
      </c>
      <c r="K63" s="309">
        <f>'[24]Buisiness Plan Excel'!J42</f>
        <v>0</v>
      </c>
    </row>
    <row r="64" spans="1:11" hidden="1" x14ac:dyDescent="0.25">
      <c r="A64" s="311">
        <v>11.1</v>
      </c>
      <c r="B64" s="312" t="s">
        <v>373</v>
      </c>
      <c r="C64" s="313"/>
      <c r="D64" s="314"/>
      <c r="E64" s="313"/>
      <c r="F64" s="313"/>
      <c r="G64" s="314"/>
      <c r="H64" s="313"/>
      <c r="I64" s="313"/>
      <c r="J64" s="314"/>
      <c r="K64" s="313"/>
    </row>
    <row r="65" spans="1:11" hidden="1" x14ac:dyDescent="0.25">
      <c r="A65" s="311" t="s">
        <v>374</v>
      </c>
      <c r="B65" s="312" t="s">
        <v>375</v>
      </c>
      <c r="C65" s="313"/>
      <c r="D65" s="314"/>
      <c r="E65" s="313"/>
      <c r="F65" s="313"/>
      <c r="G65" s="314"/>
      <c r="H65" s="313"/>
      <c r="I65" s="313"/>
      <c r="J65" s="314"/>
      <c r="K65" s="313"/>
    </row>
    <row r="66" spans="1:11" hidden="1" x14ac:dyDescent="0.25">
      <c r="A66" s="311" t="s">
        <v>376</v>
      </c>
      <c r="B66" s="312" t="s">
        <v>377</v>
      </c>
      <c r="C66" s="313"/>
      <c r="D66" s="314"/>
      <c r="E66" s="313"/>
      <c r="F66" s="313"/>
      <c r="G66" s="314"/>
      <c r="H66" s="313"/>
      <c r="I66" s="313"/>
      <c r="J66" s="315"/>
      <c r="K66" s="313"/>
    </row>
    <row r="67" spans="1:11" ht="40.5" hidden="1" x14ac:dyDescent="0.25">
      <c r="A67" s="311">
        <v>11.2</v>
      </c>
      <c r="B67" s="312" t="s">
        <v>378</v>
      </c>
      <c r="C67" s="313"/>
      <c r="D67" s="314"/>
      <c r="E67" s="313"/>
      <c r="F67" s="313"/>
      <c r="G67" s="314"/>
      <c r="H67" s="313"/>
      <c r="I67" s="313"/>
      <c r="J67" s="314"/>
      <c r="K67" s="313"/>
    </row>
    <row r="68" spans="1:11" ht="40.5" hidden="1" x14ac:dyDescent="0.25">
      <c r="A68" s="311">
        <v>11.3</v>
      </c>
      <c r="B68" s="312" t="s">
        <v>379</v>
      </c>
      <c r="C68" s="313"/>
      <c r="D68" s="314"/>
      <c r="E68" s="313"/>
      <c r="F68" s="313"/>
      <c r="G68" s="314"/>
      <c r="H68" s="313"/>
      <c r="I68" s="313"/>
      <c r="J68" s="314"/>
      <c r="K68" s="313"/>
    </row>
    <row r="69" spans="1:11" hidden="1" x14ac:dyDescent="0.25">
      <c r="A69" s="311">
        <v>11.4</v>
      </c>
      <c r="B69" s="312" t="s">
        <v>380</v>
      </c>
      <c r="C69" s="313"/>
      <c r="D69" s="314"/>
      <c r="E69" s="313"/>
      <c r="F69" s="313"/>
      <c r="G69" s="314"/>
      <c r="H69" s="313"/>
      <c r="I69" s="313"/>
      <c r="J69" s="314"/>
      <c r="K69" s="313"/>
    </row>
    <row r="70" spans="1:11" hidden="1" x14ac:dyDescent="0.25">
      <c r="A70" s="311">
        <v>11.5</v>
      </c>
      <c r="B70" s="312" t="s">
        <v>381</v>
      </c>
      <c r="C70" s="313"/>
      <c r="D70" s="314"/>
      <c r="E70" s="313"/>
      <c r="F70" s="313"/>
      <c r="G70" s="314"/>
      <c r="H70" s="313"/>
      <c r="I70" s="313"/>
      <c r="J70" s="314"/>
      <c r="K70" s="313"/>
    </row>
    <row r="71" spans="1:11" ht="27" hidden="1" x14ac:dyDescent="0.25">
      <c r="A71" s="311" t="s">
        <v>382</v>
      </c>
      <c r="B71" s="312" t="s">
        <v>383</v>
      </c>
      <c r="C71" s="313"/>
      <c r="D71" s="314"/>
      <c r="E71" s="313"/>
      <c r="F71" s="313"/>
      <c r="G71" s="314"/>
      <c r="H71" s="313"/>
      <c r="I71" s="313"/>
      <c r="J71" s="314"/>
      <c r="K71" s="313"/>
    </row>
    <row r="72" spans="1:11" hidden="1" x14ac:dyDescent="0.25">
      <c r="A72" s="311" t="s">
        <v>384</v>
      </c>
      <c r="B72" s="312" t="s">
        <v>385</v>
      </c>
      <c r="C72" s="313"/>
      <c r="D72" s="314"/>
      <c r="E72" s="313"/>
      <c r="F72" s="313"/>
      <c r="G72" s="314"/>
      <c r="H72" s="313"/>
      <c r="I72" s="313"/>
      <c r="J72" s="314"/>
      <c r="K72" s="313"/>
    </row>
    <row r="73" spans="1:11" hidden="1" x14ac:dyDescent="0.25">
      <c r="A73" s="311"/>
      <c r="B73" s="312"/>
      <c r="C73" s="313"/>
      <c r="D73" s="314"/>
      <c r="E73" s="313"/>
      <c r="F73" s="313"/>
      <c r="G73" s="314"/>
      <c r="H73" s="313"/>
      <c r="I73" s="313"/>
      <c r="J73" s="314"/>
      <c r="K73" s="313"/>
    </row>
    <row r="74" spans="1:11" hidden="1" x14ac:dyDescent="0.25">
      <c r="A74" s="307">
        <v>12</v>
      </c>
      <c r="B74" s="308" t="s">
        <v>386</v>
      </c>
      <c r="C74" s="309"/>
      <c r="D74" s="310"/>
      <c r="E74" s="309"/>
      <c r="F74" s="309"/>
      <c r="G74" s="310"/>
      <c r="H74" s="309"/>
      <c r="I74" s="309"/>
      <c r="J74" s="310"/>
      <c r="K74" s="309"/>
    </row>
    <row r="75" spans="1:11" hidden="1" x14ac:dyDescent="0.25">
      <c r="A75" s="311"/>
      <c r="B75" s="312"/>
      <c r="C75" s="313"/>
      <c r="D75" s="314"/>
      <c r="E75" s="313"/>
      <c r="F75" s="313"/>
      <c r="G75" s="314"/>
      <c r="H75" s="313"/>
      <c r="I75" s="313"/>
      <c r="J75" s="314"/>
      <c r="K75" s="313"/>
    </row>
    <row r="76" spans="1:11" x14ac:dyDescent="0.25">
      <c r="A76" s="307">
        <v>13</v>
      </c>
      <c r="B76" s="308" t="s">
        <v>387</v>
      </c>
      <c r="C76" s="309"/>
      <c r="D76" s="310"/>
      <c r="E76" s="309"/>
      <c r="F76" s="309"/>
      <c r="G76" s="310"/>
      <c r="H76" s="309"/>
      <c r="I76" s="309"/>
      <c r="J76" s="310"/>
      <c r="K76" s="309"/>
    </row>
    <row r="77" spans="1:11" x14ac:dyDescent="0.25">
      <c r="A77" s="307">
        <v>14</v>
      </c>
      <c r="B77" s="308" t="s">
        <v>654</v>
      </c>
      <c r="C77" s="309">
        <f>'[24]Buisiness Plan Excel'!H13</f>
        <v>10.923</v>
      </c>
      <c r="D77" s="310">
        <f>'[24]Buisiness Plan Excel'!H27</f>
        <v>1547</v>
      </c>
      <c r="E77" s="309">
        <f>'[24]Buisiness Plan Excel'!H40/10^3</f>
        <v>3.681</v>
      </c>
      <c r="F77" s="309">
        <f>'[24]Buisiness Plan Excel'!I13</f>
        <v>11.715999999999999</v>
      </c>
      <c r="G77" s="310">
        <f>'[24]Buisiness Plan Excel'!I27</f>
        <v>1550</v>
      </c>
      <c r="H77" s="309">
        <f>'[24]Buisiness Plan Excel'!I40/10^3</f>
        <v>3.7250197155785392</v>
      </c>
      <c r="I77" s="309">
        <f>'[24]Buisiness Plan Excel'!J13</f>
        <v>11.715999999999999</v>
      </c>
      <c r="J77" s="310">
        <f>'[24]Buisiness Plan Excel'!J27</f>
        <v>1550</v>
      </c>
      <c r="K77" s="309">
        <f>'[24]Buisiness Plan Excel'!J40/10^3</f>
        <v>3.7622699127343244</v>
      </c>
    </row>
    <row r="78" spans="1:11" x14ac:dyDescent="0.25">
      <c r="A78" s="307">
        <v>15</v>
      </c>
      <c r="B78" s="308" t="s">
        <v>388</v>
      </c>
      <c r="C78" s="309">
        <f>SUM(C5:C77)</f>
        <v>1302.1260000000002</v>
      </c>
      <c r="D78" s="310">
        <f t="shared" ref="D78:K78" si="0">SUM(D5:D77)</f>
        <v>58683</v>
      </c>
      <c r="E78" s="309">
        <f t="shared" si="0"/>
        <v>657.09699999999998</v>
      </c>
      <c r="F78" s="309">
        <f t="shared" si="0"/>
        <v>1312.4639999999999</v>
      </c>
      <c r="G78" s="310">
        <f t="shared" si="0"/>
        <v>58864</v>
      </c>
      <c r="H78" s="309">
        <f t="shared" si="0"/>
        <v>671.7287724729149</v>
      </c>
      <c r="I78" s="309">
        <f t="shared" si="0"/>
        <v>1332.4496099999999</v>
      </c>
      <c r="J78" s="310">
        <f t="shared" si="0"/>
        <v>59044</v>
      </c>
      <c r="K78" s="309">
        <f t="shared" si="0"/>
        <v>681.8040893109262</v>
      </c>
    </row>
    <row r="79" spans="1:11" x14ac:dyDescent="0.25">
      <c r="A79" s="325"/>
      <c r="B79" s="326"/>
      <c r="C79" s="327"/>
      <c r="D79" s="327"/>
      <c r="E79" s="327"/>
      <c r="F79" s="327"/>
      <c r="G79" s="327"/>
      <c r="H79" s="327"/>
      <c r="I79" s="327"/>
      <c r="J79" s="328"/>
      <c r="K79" s="327"/>
    </row>
    <row r="80" spans="1:11" x14ac:dyDescent="0.25">
      <c r="A80" s="325"/>
      <c r="B80" s="326"/>
      <c r="C80" s="327"/>
      <c r="D80" s="327"/>
      <c r="E80" s="327"/>
      <c r="F80" s="327"/>
      <c r="G80" s="327"/>
      <c r="H80" s="327"/>
      <c r="I80" s="327"/>
      <c r="J80" s="328"/>
      <c r="K80" s="327"/>
    </row>
    <row r="81" spans="10:10" x14ac:dyDescent="0.25">
      <c r="J81" s="329"/>
    </row>
    <row r="82" spans="10:10" x14ac:dyDescent="0.25">
      <c r="J82" s="329"/>
    </row>
    <row r="83" spans="10:10" x14ac:dyDescent="0.25">
      <c r="J83" s="329"/>
    </row>
    <row r="84" spans="10:10" x14ac:dyDescent="0.25">
      <c r="J84" s="329"/>
    </row>
    <row r="85" spans="10:10" x14ac:dyDescent="0.25">
      <c r="J85" s="329"/>
    </row>
    <row r="86" spans="10:10" x14ac:dyDescent="0.25">
      <c r="J86" s="329"/>
    </row>
    <row r="87" spans="10:10" x14ac:dyDescent="0.25">
      <c r="J87" s="329"/>
    </row>
    <row r="88" spans="10:10" x14ac:dyDescent="0.25">
      <c r="J88" s="329"/>
    </row>
    <row r="89" spans="10:10" x14ac:dyDescent="0.25">
      <c r="J89" s="329"/>
    </row>
  </sheetData>
  <mergeCells count="10">
    <mergeCell ref="A1:I1"/>
    <mergeCell ref="J1:K1"/>
    <mergeCell ref="A2:A4"/>
    <mergeCell ref="B2:B4"/>
    <mergeCell ref="C2:E2"/>
    <mergeCell ref="F2:H2"/>
    <mergeCell ref="I2:K2"/>
    <mergeCell ref="C3:E3"/>
    <mergeCell ref="F3:H3"/>
    <mergeCell ref="I3:K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57" orientation="landscape" r:id="rId1"/>
  <headerFooter alignWithMargins="0">
    <oddHeader>&amp;LARR for FY 2017-18</oddHeader>
    <oddFooter>&amp;LNew Delhi Municipal Council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6"/>
  <sheetViews>
    <sheetView showGridLines="0" view="pageBreakPreview" zoomScale="60" zoomScaleNormal="90" workbookViewId="0">
      <pane xSplit="6" ySplit="3" topLeftCell="K63" activePane="bottomRight" state="frozen"/>
      <selection activeCell="K29" sqref="K29"/>
      <selection pane="topRight" activeCell="K29" sqref="K29"/>
      <selection pane="bottomLeft" activeCell="K29" sqref="K29"/>
      <selection pane="bottomRight" activeCell="R90" sqref="R90"/>
    </sheetView>
  </sheetViews>
  <sheetFormatPr defaultRowHeight="15" x14ac:dyDescent="0.25"/>
  <cols>
    <col min="1" max="1" width="9.140625" style="331"/>
    <col min="2" max="2" width="6.140625" style="332" customWidth="1"/>
    <col min="3" max="3" width="63.42578125" style="331" customWidth="1"/>
    <col min="4" max="4" width="9" style="331" hidden="1" customWidth="1"/>
    <col min="5" max="5" width="6.85546875" style="331" hidden="1" customWidth="1"/>
    <col min="6" max="6" width="11" style="331" hidden="1" customWidth="1"/>
    <col min="7" max="7" width="9.5703125" style="331" hidden="1" customWidth="1"/>
    <col min="8" max="8" width="20.140625" style="361" hidden="1" customWidth="1"/>
    <col min="9" max="9" width="9.140625" style="334" hidden="1" customWidth="1"/>
    <col min="10" max="10" width="38.85546875" style="334" hidden="1" customWidth="1"/>
    <col min="11" max="11" width="11.28515625" style="334" customWidth="1"/>
    <col min="12" max="12" width="12.140625" style="334" customWidth="1"/>
    <col min="13" max="13" width="10.7109375" style="335" customWidth="1"/>
    <col min="14" max="14" width="9.5703125" style="331" hidden="1" customWidth="1"/>
    <col min="15" max="15" width="15.85546875" style="336" customWidth="1"/>
    <col min="16" max="16" width="9.140625" style="331" customWidth="1"/>
    <col min="17" max="17" width="12.140625" style="332" customWidth="1"/>
    <col min="18" max="18" width="9.140625" style="331" customWidth="1"/>
    <col min="19" max="19" width="12" style="331" bestFit="1" customWidth="1"/>
    <col min="20" max="20" width="10.5703125" style="331" bestFit="1" customWidth="1"/>
    <col min="21" max="21" width="11.5703125" style="331" customWidth="1"/>
    <col min="22" max="22" width="10.5703125" style="331" bestFit="1" customWidth="1"/>
    <col min="23" max="23" width="9.5703125" style="331" bestFit="1" customWidth="1"/>
    <col min="24" max="24" width="8" style="331" customWidth="1"/>
    <col min="25" max="25" width="7.5703125" style="331" customWidth="1"/>
    <col min="26" max="26" width="9" style="331" customWidth="1"/>
    <col min="27" max="27" width="9.140625" style="331" customWidth="1"/>
    <col min="28" max="28" width="10.28515625" style="331" customWidth="1"/>
    <col min="29" max="29" width="8.42578125" style="331" customWidth="1"/>
    <col min="30" max="30" width="10.85546875" style="331" customWidth="1"/>
    <col min="31" max="31" width="15.7109375" style="331" customWidth="1"/>
    <col min="32" max="16384" width="9.140625" style="331"/>
  </cols>
  <sheetData>
    <row r="2" spans="1:31" x14ac:dyDescent="0.25">
      <c r="H2" s="333"/>
    </row>
    <row r="3" spans="1:31" ht="90" x14ac:dyDescent="0.25">
      <c r="A3" s="337"/>
      <c r="B3" s="338" t="s">
        <v>2</v>
      </c>
      <c r="C3" s="338" t="s">
        <v>655</v>
      </c>
      <c r="D3" s="338" t="s">
        <v>656</v>
      </c>
      <c r="E3" s="338"/>
      <c r="F3" s="338" t="s">
        <v>657</v>
      </c>
      <c r="G3" s="338" t="s">
        <v>658</v>
      </c>
      <c r="H3" s="338" t="s">
        <v>659</v>
      </c>
      <c r="I3" s="339"/>
      <c r="J3" s="339"/>
      <c r="K3" s="338" t="s">
        <v>660</v>
      </c>
      <c r="L3" s="338" t="s">
        <v>661</v>
      </c>
      <c r="M3" s="338" t="s">
        <v>662</v>
      </c>
      <c r="N3" s="340"/>
      <c r="O3" s="338" t="s">
        <v>663</v>
      </c>
      <c r="P3" s="338" t="s">
        <v>664</v>
      </c>
      <c r="Q3" s="338" t="s">
        <v>663</v>
      </c>
      <c r="R3" s="338" t="s">
        <v>665</v>
      </c>
      <c r="S3" s="338" t="s">
        <v>666</v>
      </c>
      <c r="T3" s="338" t="s">
        <v>667</v>
      </c>
      <c r="U3" s="338" t="s">
        <v>560</v>
      </c>
      <c r="X3" s="341" t="s">
        <v>668</v>
      </c>
      <c r="Y3" s="341" t="s">
        <v>669</v>
      </c>
      <c r="Z3" s="342" t="s">
        <v>670</v>
      </c>
      <c r="AA3" s="342" t="s">
        <v>671</v>
      </c>
      <c r="AB3" s="342" t="s">
        <v>672</v>
      </c>
      <c r="AC3" s="342" t="s">
        <v>673</v>
      </c>
      <c r="AD3" s="342" t="s">
        <v>674</v>
      </c>
      <c r="AE3" s="342" t="s">
        <v>675</v>
      </c>
    </row>
    <row r="4" spans="1:31" s="352" customFormat="1" x14ac:dyDescent="0.25">
      <c r="A4" s="337"/>
      <c r="B4" s="343">
        <v>1</v>
      </c>
      <c r="C4" s="344" t="s">
        <v>251</v>
      </c>
      <c r="D4" s="256">
        <f>SUM(D5:D16)</f>
        <v>241.08799999999999</v>
      </c>
      <c r="E4" s="256" t="str">
        <f>'[26]FY 2016-17 (March)'!B9</f>
        <v>Single Delivery Point</v>
      </c>
      <c r="F4" s="256">
        <f>SUM(F5:F16)</f>
        <v>14.948000000000002</v>
      </c>
      <c r="G4" s="256">
        <f>SUM(G5:G16)</f>
        <v>256.036</v>
      </c>
      <c r="H4" s="345">
        <f>'[26]Buisiness Plan Excel'!J8</f>
        <v>258.59535000000005</v>
      </c>
      <c r="I4" s="346">
        <f>'[26]2016-17(Feb)'!A8</f>
        <v>1</v>
      </c>
      <c r="J4" s="346" t="str">
        <f>'[26]2016-17(Feb)'!B8</f>
        <v>Domestic</v>
      </c>
      <c r="K4" s="347">
        <f>'[26]Buisiness Plan Excel'!J22</f>
        <v>39410</v>
      </c>
      <c r="L4" s="347">
        <f>'[26]Buisiness Plan Excel'!J35</f>
        <v>126176.73437034969</v>
      </c>
      <c r="M4" s="256">
        <f>'[26]Buisiness Plan Excel'!J8</f>
        <v>258.59535000000005</v>
      </c>
      <c r="N4" s="348">
        <f>SUM(N6:N16)</f>
        <v>1.0000058429988419</v>
      </c>
      <c r="O4" s="349"/>
      <c r="P4" s="350"/>
      <c r="Q4" s="351"/>
      <c r="R4" s="350"/>
      <c r="S4" s="347">
        <f>SUM(S6:S16)</f>
        <v>3.7852901853787504</v>
      </c>
      <c r="T4" s="347">
        <f>SUM(T6:T16)</f>
        <v>177.02521245073203</v>
      </c>
      <c r="U4" s="347">
        <f>SUM(U6:U16)</f>
        <v>180.81050263611078</v>
      </c>
      <c r="X4" s="353">
        <v>1.0000004688345232</v>
      </c>
      <c r="Y4" s="353">
        <v>1</v>
      </c>
      <c r="Z4" s="354">
        <f>'[26]2016-17(Feb)'!F9</f>
        <v>1365391</v>
      </c>
      <c r="AA4" s="355">
        <f>'[26]2016-17(March)'!F9</f>
        <v>127673.11</v>
      </c>
      <c r="AB4" s="354">
        <f>'[26]2016-17(Feb)'!G9</f>
        <v>375797</v>
      </c>
      <c r="AC4" s="355">
        <f>'[26]2016-17(March)'!G9</f>
        <v>38766</v>
      </c>
      <c r="AD4" s="356">
        <f>Z4+AA4</f>
        <v>1493064.11</v>
      </c>
      <c r="AE4" s="356">
        <f>AB4+AC4</f>
        <v>414563</v>
      </c>
    </row>
    <row r="5" spans="1:31" x14ac:dyDescent="0.25">
      <c r="A5" s="337"/>
      <c r="B5" s="343">
        <v>1.1000000000000001</v>
      </c>
      <c r="C5" s="344" t="s">
        <v>252</v>
      </c>
      <c r="D5" s="357"/>
      <c r="E5" s="357"/>
      <c r="F5" s="357"/>
      <c r="G5" s="357"/>
      <c r="H5" s="350"/>
      <c r="I5" s="358">
        <f>'[26]2016-17(Feb)'!A9</f>
        <v>1.1000000000000001</v>
      </c>
      <c r="J5" s="358" t="str">
        <f>'[26]2016-17(Feb)'!B9</f>
        <v>Single Delivery Point</v>
      </c>
      <c r="K5" s="359"/>
      <c r="L5" s="359"/>
      <c r="M5" s="360"/>
      <c r="N5" s="350"/>
      <c r="O5" s="349"/>
      <c r="P5" s="350"/>
      <c r="Q5" s="351"/>
      <c r="R5" s="350"/>
      <c r="S5" s="359"/>
      <c r="T5" s="359"/>
      <c r="U5" s="359"/>
      <c r="X5" s="361"/>
      <c r="Y5" s="361"/>
      <c r="Z5" s="361"/>
      <c r="AA5" s="361"/>
      <c r="AB5" s="361"/>
      <c r="AC5" s="361"/>
      <c r="AD5" s="361"/>
      <c r="AE5" s="361"/>
    </row>
    <row r="6" spans="1:31" x14ac:dyDescent="0.25">
      <c r="A6" s="337"/>
      <c r="B6" s="351"/>
      <c r="C6" s="350" t="s">
        <v>253</v>
      </c>
      <c r="D6" s="357">
        <v>7.0000000000000001E-3</v>
      </c>
      <c r="E6" s="357" t="str">
        <f>'[26]FY 2016-17 (March)'!B10</f>
        <v>0-100</v>
      </c>
      <c r="F6" s="357">
        <f>'[26]FY 2016-17 (March)'!J10</f>
        <v>0</v>
      </c>
      <c r="G6" s="357">
        <f t="shared" ref="G6:G50" si="0">D6+F6</f>
        <v>7.0000000000000001E-3</v>
      </c>
      <c r="H6" s="362">
        <f t="shared" ref="H6:H16" si="1">H$4*N6/$N$4</f>
        <v>7.5082827567339991E-3</v>
      </c>
      <c r="I6" s="358">
        <f>'[26]2016-17(Feb)'!A10</f>
        <v>0</v>
      </c>
      <c r="J6" s="358" t="str">
        <f>'[26]2016-17(Feb)'!B10</f>
        <v>0-100</v>
      </c>
      <c r="K6" s="359">
        <f t="shared" ref="K6:K16" si="2">K$4*Y6/$Y$4</f>
        <v>0</v>
      </c>
      <c r="L6" s="359">
        <f t="shared" ref="L6:L16" si="3">L$4*X6/$X$4</f>
        <v>0</v>
      </c>
      <c r="M6" s="363">
        <f>M$4*N6/$N$4</f>
        <v>7.5082827567339991E-3</v>
      </c>
      <c r="N6" s="364">
        <f>D6/D$4</f>
        <v>2.9035041146801168E-5</v>
      </c>
      <c r="O6" s="365" t="s">
        <v>676</v>
      </c>
      <c r="P6" s="366">
        <f>ROUND('[26]Sales Growth Rate Working'!N6*(1+'[26]Table for Write Up'!$BG$134),0)</f>
        <v>12</v>
      </c>
      <c r="Q6" s="351" t="s">
        <v>677</v>
      </c>
      <c r="R6" s="366">
        <f>ROUND('[26]Sales Growth Rate Working'!P6*(1+'[26]Table for Write Up'!$BG$134),2)</f>
        <v>2.4700000000000002</v>
      </c>
      <c r="S6" s="359">
        <f t="shared" ref="S6:S16" si="4">P6*L6*12/10^7</f>
        <v>0</v>
      </c>
      <c r="T6" s="359">
        <f t="shared" ref="T6:T16" si="5">R6*M6/10</f>
        <v>1.8545458409132977E-3</v>
      </c>
      <c r="U6" s="359">
        <f>S6+T6</f>
        <v>1.8545458409132977E-3</v>
      </c>
      <c r="X6" s="367">
        <f t="shared" ref="X6:X16" si="6">AD6/$AD$4</f>
        <v>0</v>
      </c>
      <c r="Y6" s="367">
        <f t="shared" ref="Y6:Y16" si="7">AE6/$AE$4</f>
        <v>0</v>
      </c>
      <c r="Z6" s="368">
        <f>'[26]2016-17(Feb)'!F10</f>
        <v>0</v>
      </c>
      <c r="AA6" s="361">
        <f>'[26]2016-17(March)'!F10</f>
        <v>0</v>
      </c>
      <c r="AB6" s="368">
        <f>'[26]2016-17(Feb)'!G10</f>
        <v>0</v>
      </c>
      <c r="AC6" s="361">
        <f>'[26]2016-17(March)'!G10</f>
        <v>0</v>
      </c>
      <c r="AD6" s="369">
        <f t="shared" ref="AD6:AD63" si="8">Z6+AA6</f>
        <v>0</v>
      </c>
      <c r="AE6" s="369">
        <f t="shared" ref="AE6:AE63" si="9">AB6+AC6</f>
        <v>0</v>
      </c>
    </row>
    <row r="7" spans="1:31" x14ac:dyDescent="0.25">
      <c r="A7" s="337"/>
      <c r="B7" s="351"/>
      <c r="C7" s="350" t="s">
        <v>254</v>
      </c>
      <c r="D7" s="357">
        <v>1E-3</v>
      </c>
      <c r="E7" s="357" t="str">
        <f>'[26]FY 2016-17 (March)'!B11</f>
        <v>0-200(P)</v>
      </c>
      <c r="F7" s="357">
        <f>'[26]FY 2016-17 (March)'!J11</f>
        <v>0</v>
      </c>
      <c r="G7" s="357">
        <f t="shared" si="0"/>
        <v>1E-3</v>
      </c>
      <c r="H7" s="362">
        <f t="shared" si="1"/>
        <v>1.0726118223905714E-3</v>
      </c>
      <c r="I7" s="358">
        <f>'[26]2016-17(Feb)'!A11</f>
        <v>0</v>
      </c>
      <c r="J7" s="358" t="str">
        <f>'[26]2016-17(Feb)'!B11</f>
        <v>101-200</v>
      </c>
      <c r="K7" s="359">
        <f t="shared" si="2"/>
        <v>9.5063958915773961E-2</v>
      </c>
      <c r="L7" s="359">
        <f t="shared" si="3"/>
        <v>0.29831516310891704</v>
      </c>
      <c r="M7" s="363">
        <f>M$4*N7/$N$4</f>
        <v>1.0726118223905714E-3</v>
      </c>
      <c r="N7" s="364">
        <f>D7/D$4</f>
        <v>4.1478630209715957E-6</v>
      </c>
      <c r="O7" s="365" t="s">
        <v>676</v>
      </c>
      <c r="P7" s="366">
        <f>ROUND('[26]Sales Growth Rate Working'!N7*(1+'[26]Table for Write Up'!$BG$134),0)</f>
        <v>2</v>
      </c>
      <c r="Q7" s="351" t="s">
        <v>677</v>
      </c>
      <c r="R7" s="366">
        <f>ROUND('[26]Sales Growth Rate Working'!P7*(1+'[26]Table for Write Up'!$BG$134),2)</f>
        <v>2.59</v>
      </c>
      <c r="S7" s="359">
        <f t="shared" si="4"/>
        <v>7.1595639146140087E-7</v>
      </c>
      <c r="T7" s="359">
        <f t="shared" si="5"/>
        <v>2.7780646199915802E-4</v>
      </c>
      <c r="U7" s="359">
        <f t="shared" ref="U7:U61" si="10">S7+T7</f>
        <v>2.7852241839061942E-4</v>
      </c>
      <c r="X7" s="367">
        <f t="shared" si="6"/>
        <v>2.3642655237356146E-6</v>
      </c>
      <c r="Y7" s="367">
        <f t="shared" si="7"/>
        <v>2.4121786073528027E-6</v>
      </c>
      <c r="Z7" s="368">
        <f>'[26]2016-17(Feb)'!F11</f>
        <v>3.53</v>
      </c>
      <c r="AA7" s="361"/>
      <c r="AB7" s="368">
        <f>'[26]2016-17(Feb)'!G11</f>
        <v>1</v>
      </c>
      <c r="AC7" s="361"/>
      <c r="AD7" s="369">
        <f t="shared" si="8"/>
        <v>3.53</v>
      </c>
      <c r="AE7" s="369">
        <f t="shared" si="9"/>
        <v>1</v>
      </c>
    </row>
    <row r="8" spans="1:31" x14ac:dyDescent="0.25">
      <c r="A8" s="337"/>
      <c r="B8" s="351"/>
      <c r="C8" s="350" t="s">
        <v>678</v>
      </c>
      <c r="D8" s="357"/>
      <c r="E8" s="357"/>
      <c r="F8" s="357"/>
      <c r="G8" s="357">
        <f t="shared" si="0"/>
        <v>0</v>
      </c>
      <c r="H8" s="362">
        <f t="shared" si="1"/>
        <v>1.0099901538709324E-3</v>
      </c>
      <c r="I8" s="358" t="str">
        <f>'[26]2016-17(Feb)'!A12</f>
        <v>Tariff w.e.f 01/07/2012</v>
      </c>
      <c r="J8" s="358" t="str">
        <f>'[26]2016-17(Feb)'!B12</f>
        <v>0-200(P)</v>
      </c>
      <c r="K8" s="359">
        <f t="shared" si="2"/>
        <v>0.19012791783154792</v>
      </c>
      <c r="L8" s="359">
        <f t="shared" si="3"/>
        <v>0.25521580526598575</v>
      </c>
      <c r="M8" s="363">
        <f>M$4*N8/$N$4</f>
        <v>1.0099901538709324E-3</v>
      </c>
      <c r="N8" s="364">
        <f>G7/$G$4</f>
        <v>3.9057007608305081E-6</v>
      </c>
      <c r="O8" s="365" t="s">
        <v>676</v>
      </c>
      <c r="P8" s="366">
        <f>ROUND('[26]Sales Growth Rate Working'!N8*(1+'[26]Table for Write Up'!$BG$134),0)</f>
        <v>19</v>
      </c>
      <c r="Q8" s="351" t="s">
        <v>677</v>
      </c>
      <c r="R8" s="366">
        <f>ROUND('[26]Sales Growth Rate Working'!P8*(1+'[26]Table for Write Up'!$BG$134),2)</f>
        <v>3.83</v>
      </c>
      <c r="S8" s="359">
        <f t="shared" si="4"/>
        <v>5.8189203600644749E-6</v>
      </c>
      <c r="T8" s="359">
        <f t="shared" si="5"/>
        <v>3.8682622893256708E-4</v>
      </c>
      <c r="U8" s="359">
        <f t="shared" si="10"/>
        <v>3.9264514929263154E-4</v>
      </c>
      <c r="X8" s="367">
        <f t="shared" si="6"/>
        <v>2.0226860854621975E-6</v>
      </c>
      <c r="Y8" s="367">
        <f t="shared" si="7"/>
        <v>4.8243572147056055E-6</v>
      </c>
      <c r="Z8" s="368">
        <f>'[26]2016-17(Feb)'!F12</f>
        <v>2.02</v>
      </c>
      <c r="AA8" s="361">
        <f>'[26]2016-17(March)'!F11</f>
        <v>1</v>
      </c>
      <c r="AB8" s="368">
        <f>'[26]2016-17(Feb)'!G12</f>
        <v>1</v>
      </c>
      <c r="AC8" s="361">
        <f>'[26]2016-17(March)'!G11</f>
        <v>1</v>
      </c>
      <c r="AD8" s="369">
        <f t="shared" si="8"/>
        <v>3.02</v>
      </c>
      <c r="AE8" s="369">
        <f t="shared" si="9"/>
        <v>2</v>
      </c>
    </row>
    <row r="9" spans="1:31" x14ac:dyDescent="0.25">
      <c r="A9" s="337"/>
      <c r="B9" s="351"/>
      <c r="C9" s="350" t="s">
        <v>679</v>
      </c>
      <c r="D9" s="357"/>
      <c r="E9" s="357"/>
      <c r="F9" s="357"/>
      <c r="G9" s="357">
        <f t="shared" si="0"/>
        <v>0</v>
      </c>
      <c r="H9" s="362">
        <f t="shared" si="1"/>
        <v>0</v>
      </c>
      <c r="I9" s="358">
        <f>'[26]2016-17(Feb)'!A13</f>
        <v>0</v>
      </c>
      <c r="J9" s="358"/>
      <c r="K9" s="359">
        <f t="shared" si="2"/>
        <v>0</v>
      </c>
      <c r="L9" s="359">
        <f t="shared" si="3"/>
        <v>0</v>
      </c>
      <c r="M9" s="351"/>
      <c r="N9" s="364">
        <f>G8/$G$4</f>
        <v>0</v>
      </c>
      <c r="O9" s="349"/>
      <c r="P9" s="350"/>
      <c r="Q9" s="351"/>
      <c r="R9" s="350"/>
      <c r="S9" s="359">
        <f t="shared" si="4"/>
        <v>0</v>
      </c>
      <c r="T9" s="359">
        <f t="shared" si="5"/>
        <v>0</v>
      </c>
      <c r="U9" s="359">
        <f t="shared" si="10"/>
        <v>0</v>
      </c>
      <c r="X9" s="367">
        <f t="shared" si="6"/>
        <v>0</v>
      </c>
      <c r="Y9" s="367">
        <f t="shared" si="7"/>
        <v>0</v>
      </c>
      <c r="Z9" s="361"/>
      <c r="AA9" s="361"/>
      <c r="AB9" s="361"/>
      <c r="AC9" s="361"/>
      <c r="AD9" s="369">
        <f t="shared" si="8"/>
        <v>0</v>
      </c>
      <c r="AE9" s="369">
        <f t="shared" si="9"/>
        <v>0</v>
      </c>
    </row>
    <row r="10" spans="1:31" x14ac:dyDescent="0.25">
      <c r="A10" s="337"/>
      <c r="B10" s="351"/>
      <c r="C10" s="350" t="s">
        <v>255</v>
      </c>
      <c r="D10" s="357"/>
      <c r="E10" s="357"/>
      <c r="F10" s="357"/>
      <c r="G10" s="357">
        <f t="shared" si="0"/>
        <v>0</v>
      </c>
      <c r="H10" s="362">
        <f t="shared" si="1"/>
        <v>0</v>
      </c>
      <c r="I10" s="358">
        <f>'[26]2016-17(Feb)'!A14</f>
        <v>0</v>
      </c>
      <c r="J10" s="358"/>
      <c r="K10" s="359">
        <f t="shared" si="2"/>
        <v>0</v>
      </c>
      <c r="L10" s="359">
        <f t="shared" si="3"/>
        <v>0</v>
      </c>
      <c r="M10" s="351"/>
      <c r="N10" s="364">
        <f>G9/$G$4</f>
        <v>0</v>
      </c>
      <c r="O10" s="349"/>
      <c r="P10" s="350"/>
      <c r="Q10" s="351"/>
      <c r="R10" s="350"/>
      <c r="S10" s="359">
        <f t="shared" si="4"/>
        <v>0</v>
      </c>
      <c r="T10" s="359">
        <f t="shared" si="5"/>
        <v>0</v>
      </c>
      <c r="U10" s="359">
        <f t="shared" si="10"/>
        <v>0</v>
      </c>
      <c r="X10" s="367">
        <f t="shared" si="6"/>
        <v>0</v>
      </c>
      <c r="Y10" s="367">
        <f t="shared" si="7"/>
        <v>0</v>
      </c>
      <c r="Z10" s="361"/>
      <c r="AA10" s="361"/>
      <c r="AB10" s="361"/>
      <c r="AC10" s="361"/>
      <c r="AD10" s="369">
        <f t="shared" si="8"/>
        <v>0</v>
      </c>
      <c r="AE10" s="369">
        <f t="shared" si="9"/>
        <v>0</v>
      </c>
    </row>
    <row r="11" spans="1:31" x14ac:dyDescent="0.25">
      <c r="A11" s="337"/>
      <c r="B11" s="351"/>
      <c r="C11" s="350" t="s">
        <v>256</v>
      </c>
      <c r="D11" s="357">
        <v>74.281999999999996</v>
      </c>
      <c r="E11" s="357" t="str">
        <f>'[26]FY 2016-17 (March)'!B12</f>
        <v>0-200</v>
      </c>
      <c r="F11" s="357">
        <f>'[26]FY 2016-17 (March)'!J12</f>
        <v>7.0419999999999998</v>
      </c>
      <c r="G11" s="357">
        <f t="shared" si="0"/>
        <v>81.323999999999998</v>
      </c>
      <c r="H11" s="362">
        <f t="shared" si="1"/>
        <v>82.136439273399702</v>
      </c>
      <c r="I11" s="358">
        <f>'[26]2016-17(Feb)'!A15</f>
        <v>0</v>
      </c>
      <c r="J11" s="358" t="str">
        <f>'[26]2016-17(Feb)'!B13</f>
        <v>0-200</v>
      </c>
      <c r="K11" s="359">
        <f t="shared" si="2"/>
        <v>16307.461640329697</v>
      </c>
      <c r="L11" s="359">
        <f t="shared" si="3"/>
        <v>24782.707953046451</v>
      </c>
      <c r="M11" s="363">
        <f t="shared" ref="M11:M16" si="11">M$4*N11/$N$4</f>
        <v>82.136439273399702</v>
      </c>
      <c r="N11" s="364">
        <f t="shared" ref="N11:N16" si="12">G11/$G$4</f>
        <v>0.31762720867378025</v>
      </c>
      <c r="O11" s="365" t="s">
        <v>676</v>
      </c>
      <c r="P11" s="366">
        <f>ROUND('[26]Sales Growth Rate Working'!N11*(1+'[26]Table for Write Up'!$BG$134),0)</f>
        <v>25</v>
      </c>
      <c r="Q11" s="351" t="s">
        <v>677</v>
      </c>
      <c r="R11" s="366">
        <f>ROUND('[26]Sales Growth Rate Working'!P11*(1+'[26]Table for Write Up'!$BG$134),2)</f>
        <v>4.01</v>
      </c>
      <c r="S11" s="359">
        <f t="shared" si="4"/>
        <v>0.74348123859139348</v>
      </c>
      <c r="T11" s="359">
        <f t="shared" si="5"/>
        <v>32.936712148633276</v>
      </c>
      <c r="U11" s="359">
        <f t="shared" si="10"/>
        <v>33.680193387224669</v>
      </c>
      <c r="X11" s="367">
        <f t="shared" si="6"/>
        <v>0.19641275149263349</v>
      </c>
      <c r="Y11" s="367">
        <f t="shared" si="7"/>
        <v>0.41378994266251451</v>
      </c>
      <c r="Z11" s="368">
        <f>'[26]2016-17(Feb)'!F13</f>
        <v>254770.14</v>
      </c>
      <c r="AA11" s="361">
        <f>'[26]2016-17(March)'!F12</f>
        <v>38486.69</v>
      </c>
      <c r="AB11" s="368">
        <f>'[26]2016-17(Feb)'!G13</f>
        <v>147864</v>
      </c>
      <c r="AC11" s="361">
        <f>'[26]2016-17(March)'!G12</f>
        <v>23678</v>
      </c>
      <c r="AD11" s="369">
        <f t="shared" si="8"/>
        <v>293256.83</v>
      </c>
      <c r="AE11" s="369">
        <f t="shared" si="9"/>
        <v>171542</v>
      </c>
    </row>
    <row r="12" spans="1:31" x14ac:dyDescent="0.25">
      <c r="A12" s="337"/>
      <c r="B12" s="351"/>
      <c r="C12" s="350" t="s">
        <v>257</v>
      </c>
      <c r="D12" s="357">
        <v>40.176000000000002</v>
      </c>
      <c r="E12" s="357" t="str">
        <f>'[26]FY 2016-17 (March)'!B13</f>
        <v>201-400</v>
      </c>
      <c r="F12" s="357">
        <f>'[26]FY 2016-17 (March)'!J13</f>
        <v>2.1040000000000001</v>
      </c>
      <c r="G12" s="357">
        <f t="shared" si="0"/>
        <v>42.28</v>
      </c>
      <c r="H12" s="362">
        <f t="shared" si="1"/>
        <v>42.702383705663024</v>
      </c>
      <c r="I12" s="358">
        <f>'[26]2016-17(Feb)'!A16</f>
        <v>0</v>
      </c>
      <c r="J12" s="358" t="str">
        <f>'[26]2016-17(Feb)'!B14</f>
        <v>201-400</v>
      </c>
      <c r="K12" s="359">
        <f t="shared" si="2"/>
        <v>10587.082976531916</v>
      </c>
      <c r="L12" s="359">
        <f t="shared" si="3"/>
        <v>19171.708191156205</v>
      </c>
      <c r="M12" s="363">
        <f t="shared" si="11"/>
        <v>42.702383705663024</v>
      </c>
      <c r="N12" s="364">
        <f t="shared" si="12"/>
        <v>0.16513302816791389</v>
      </c>
      <c r="O12" s="365" t="s">
        <v>676</v>
      </c>
      <c r="P12" s="366">
        <f>ROUND('[26]Sales Growth Rate Working'!N12*(1+'[26]Table for Write Up'!$BG$134),0)</f>
        <v>25</v>
      </c>
      <c r="Q12" s="351" t="s">
        <v>677</v>
      </c>
      <c r="R12" s="366">
        <f>ROUND('[26]Sales Growth Rate Working'!P12*(1+'[26]Table for Write Up'!$BG$134),2)</f>
        <v>5.68</v>
      </c>
      <c r="S12" s="359">
        <f t="shared" si="4"/>
        <v>0.57515124573468623</v>
      </c>
      <c r="T12" s="359">
        <f t="shared" si="5"/>
        <v>24.254953944816599</v>
      </c>
      <c r="U12" s="359">
        <f t="shared" si="10"/>
        <v>24.830105190551286</v>
      </c>
      <c r="X12" s="367">
        <f t="shared" si="6"/>
        <v>0.15194336162832284</v>
      </c>
      <c r="Y12" s="367">
        <f t="shared" si="7"/>
        <v>0.26863950714366697</v>
      </c>
      <c r="Z12" s="368">
        <f>'[26]2016-17(Feb)'!F14</f>
        <v>203925.99</v>
      </c>
      <c r="AA12" s="361">
        <f>'[26]2016-17(March)'!F13</f>
        <v>22935.19</v>
      </c>
      <c r="AB12" s="368">
        <f>'[26]2016-17(Feb)'!G14</f>
        <v>101963</v>
      </c>
      <c r="AC12" s="361">
        <f>'[26]2016-17(March)'!G13</f>
        <v>9405</v>
      </c>
      <c r="AD12" s="369">
        <f t="shared" si="8"/>
        <v>226861.18</v>
      </c>
      <c r="AE12" s="369">
        <f t="shared" si="9"/>
        <v>111368</v>
      </c>
    </row>
    <row r="13" spans="1:31" x14ac:dyDescent="0.25">
      <c r="A13" s="337"/>
      <c r="B13" s="351"/>
      <c r="C13" s="350" t="s">
        <v>258</v>
      </c>
      <c r="D13" s="357">
        <v>37.201000000000001</v>
      </c>
      <c r="E13" s="357" t="str">
        <f>'[26]FY 2016-17 (March)'!B14</f>
        <v>401-800</v>
      </c>
      <c r="F13" s="357">
        <f>'[26]FY 2016-17 (March)'!J14</f>
        <v>1.371</v>
      </c>
      <c r="G13" s="357">
        <f t="shared" si="0"/>
        <v>38.572000000000003</v>
      </c>
      <c r="H13" s="362">
        <f t="shared" si="1"/>
        <v>38.95734021510961</v>
      </c>
      <c r="I13" s="358">
        <f>'[26]2016-17(Feb)'!A17</f>
        <v>0</v>
      </c>
      <c r="J13" s="358" t="str">
        <f>'[26]2016-17(Feb)'!B15</f>
        <v>401-800</v>
      </c>
      <c r="K13" s="359">
        <f t="shared" si="2"/>
        <v>7341.5043551884755</v>
      </c>
      <c r="L13" s="359">
        <f t="shared" si="3"/>
        <v>21197.526744812807</v>
      </c>
      <c r="M13" s="363">
        <f t="shared" si="11"/>
        <v>38.95734021510961</v>
      </c>
      <c r="N13" s="364">
        <f t="shared" si="12"/>
        <v>0.15065068974675438</v>
      </c>
      <c r="O13" s="365" t="s">
        <v>676</v>
      </c>
      <c r="P13" s="366">
        <f>ROUND('[26]Sales Growth Rate Working'!N13*(1+'[26]Table for Write Up'!$BG$134),0)</f>
        <v>25</v>
      </c>
      <c r="Q13" s="351" t="s">
        <v>677</v>
      </c>
      <c r="R13" s="366">
        <f>ROUND('[26]Sales Growth Rate Working'!P13*(1+'[26]Table for Write Up'!$BG$134),2)</f>
        <v>7.41</v>
      </c>
      <c r="S13" s="359">
        <f t="shared" si="4"/>
        <v>0.63592580234438423</v>
      </c>
      <c r="T13" s="359">
        <f t="shared" si="5"/>
        <v>28.867389099396224</v>
      </c>
      <c r="U13" s="359">
        <f t="shared" si="10"/>
        <v>29.503314901740609</v>
      </c>
      <c r="X13" s="367">
        <f t="shared" si="6"/>
        <v>0.16799877401111729</v>
      </c>
      <c r="Y13" s="367">
        <f t="shared" si="7"/>
        <v>0.18628531731003489</v>
      </c>
      <c r="Z13" s="368">
        <f>'[26]2016-17(Feb)'!F15</f>
        <v>232019.96</v>
      </c>
      <c r="AA13" s="361">
        <f>'[26]2016-17(March)'!F14</f>
        <v>18812.98</v>
      </c>
      <c r="AB13" s="368">
        <f>'[26]2016-17(Feb)'!G15</f>
        <v>73714</v>
      </c>
      <c r="AC13" s="361">
        <f>'[26]2016-17(March)'!G14</f>
        <v>3513</v>
      </c>
      <c r="AD13" s="369">
        <f t="shared" si="8"/>
        <v>250832.94</v>
      </c>
      <c r="AE13" s="369">
        <f t="shared" si="9"/>
        <v>77227</v>
      </c>
    </row>
    <row r="14" spans="1:31" x14ac:dyDescent="0.25">
      <c r="A14" s="337"/>
      <c r="B14" s="351"/>
      <c r="C14" s="350" t="s">
        <v>259</v>
      </c>
      <c r="D14" s="357">
        <v>16.663</v>
      </c>
      <c r="E14" s="357" t="str">
        <f>'[26]FY 2016-17 (March)'!B15</f>
        <v>801-1200</v>
      </c>
      <c r="F14" s="357">
        <f>'[26]FY 2016-17 (March)'!J15</f>
        <v>0.622</v>
      </c>
      <c r="G14" s="357">
        <f t="shared" si="0"/>
        <v>17.285</v>
      </c>
      <c r="H14" s="362">
        <f t="shared" si="1"/>
        <v>17.457679809659069</v>
      </c>
      <c r="I14" s="358">
        <f>'[26]2016-17(Feb)'!A18</f>
        <v>0</v>
      </c>
      <c r="J14" s="358" t="str">
        <f>'[26]2016-17(Feb)'!B16</f>
        <v>801-1200</v>
      </c>
      <c r="K14" s="359">
        <f t="shared" si="2"/>
        <v>2349.8860004390162</v>
      </c>
      <c r="L14" s="359">
        <f t="shared" si="3"/>
        <v>11309.650096265848</v>
      </c>
      <c r="M14" s="363">
        <f t="shared" si="11"/>
        <v>17.457679809659069</v>
      </c>
      <c r="N14" s="364">
        <f t="shared" si="12"/>
        <v>6.751003765095534E-2</v>
      </c>
      <c r="O14" s="365" t="s">
        <v>676</v>
      </c>
      <c r="P14" s="366">
        <f>ROUND('[26]Sales Growth Rate Working'!N14*(1+'[26]Table for Write Up'!$BG$134),0)</f>
        <v>25</v>
      </c>
      <c r="Q14" s="351" t="s">
        <v>677</v>
      </c>
      <c r="R14" s="366">
        <f>ROUND('[26]Sales Growth Rate Working'!P14*(1+'[26]Table for Write Up'!$BG$134),2)</f>
        <v>8.34</v>
      </c>
      <c r="S14" s="359">
        <f t="shared" si="4"/>
        <v>0.33928950288797544</v>
      </c>
      <c r="T14" s="359">
        <f t="shared" si="5"/>
        <v>14.559704961255665</v>
      </c>
      <c r="U14" s="359">
        <f t="shared" si="10"/>
        <v>14.898994464143641</v>
      </c>
      <c r="X14" s="367">
        <f t="shared" si="6"/>
        <v>8.9633445143892695E-2</v>
      </c>
      <c r="Y14" s="367">
        <f t="shared" si="7"/>
        <v>5.9626642995153932E-2</v>
      </c>
      <c r="Z14" s="368">
        <f>'[26]2016-17(Feb)'!F16</f>
        <v>125746.15</v>
      </c>
      <c r="AA14" s="361">
        <f>'[26]2016-17(March)'!F15</f>
        <v>8082.33</v>
      </c>
      <c r="AB14" s="368">
        <f>'[26]2016-17(Feb)'!G16</f>
        <v>23864</v>
      </c>
      <c r="AC14" s="361">
        <f>'[26]2016-17(March)'!G15</f>
        <v>855</v>
      </c>
      <c r="AD14" s="369">
        <f t="shared" si="8"/>
        <v>133828.47999999998</v>
      </c>
      <c r="AE14" s="369">
        <f t="shared" si="9"/>
        <v>24719</v>
      </c>
    </row>
    <row r="15" spans="1:31" x14ac:dyDescent="0.25">
      <c r="A15" s="337"/>
      <c r="B15" s="351"/>
      <c r="C15" s="350" t="s">
        <v>261</v>
      </c>
      <c r="D15" s="357">
        <v>71.722999999999999</v>
      </c>
      <c r="E15" s="357" t="str">
        <f>'[26]FY 2016-17 (March)'!B16</f>
        <v>Above 1200</v>
      </c>
      <c r="F15" s="357">
        <f>'[26]FY 2016-17 (March)'!J16</f>
        <v>3.7559999999999998</v>
      </c>
      <c r="G15" s="357">
        <f t="shared" si="0"/>
        <v>75.478999999999999</v>
      </c>
      <c r="H15" s="362">
        <f t="shared" si="1"/>
        <v>76.233046824024086</v>
      </c>
      <c r="I15" s="358"/>
      <c r="J15" s="358" t="str">
        <f>'[26]2016-17(Feb)'!B17</f>
        <v>Above 1200</v>
      </c>
      <c r="K15" s="359">
        <f t="shared" si="2"/>
        <v>2659.1290587920294</v>
      </c>
      <c r="L15" s="359">
        <f t="shared" si="3"/>
        <v>49380.375151335138</v>
      </c>
      <c r="M15" s="363">
        <f t="shared" si="11"/>
        <v>76.233046824024086</v>
      </c>
      <c r="N15" s="364">
        <f t="shared" si="12"/>
        <v>0.2947983877267259</v>
      </c>
      <c r="O15" s="365" t="s">
        <v>676</v>
      </c>
      <c r="P15" s="366">
        <f>ROUND('[26]Sales Growth Rate Working'!N15*(1+'[26]Table for Write Up'!$BG$134),0)</f>
        <v>25</v>
      </c>
      <c r="Q15" s="351" t="s">
        <v>677</v>
      </c>
      <c r="R15" s="366">
        <f>ROUND('[26]Sales Growth Rate Working'!P15*(1+'[26]Table for Write Up'!$BG$134),2)</f>
        <v>9.8800000000000008</v>
      </c>
      <c r="S15" s="359">
        <f t="shared" si="4"/>
        <v>1.4814112545400542</v>
      </c>
      <c r="T15" s="359">
        <f t="shared" si="5"/>
        <v>75.318250262135805</v>
      </c>
      <c r="U15" s="359">
        <f t="shared" si="10"/>
        <v>76.799661516675855</v>
      </c>
      <c r="X15" s="367">
        <f t="shared" si="6"/>
        <v>0.3913589818993104</v>
      </c>
      <c r="Y15" s="367">
        <f t="shared" si="7"/>
        <v>6.7473460004872601E-2</v>
      </c>
      <c r="Z15" s="368">
        <f>'[26]2016-17(Feb)'!F17</f>
        <v>545298.04</v>
      </c>
      <c r="AA15" s="361">
        <f>'[26]2016-17(March)'!F16</f>
        <v>39026.01</v>
      </c>
      <c r="AB15" s="368">
        <f>'[26]2016-17(Feb)'!G17</f>
        <v>26801</v>
      </c>
      <c r="AC15" s="361">
        <f>'[26]2016-17(March)'!G16</f>
        <v>1171</v>
      </c>
      <c r="AD15" s="369">
        <f t="shared" si="8"/>
        <v>584324.05000000005</v>
      </c>
      <c r="AE15" s="369">
        <f t="shared" si="9"/>
        <v>27972</v>
      </c>
    </row>
    <row r="16" spans="1:31" x14ac:dyDescent="0.25">
      <c r="A16" s="337"/>
      <c r="B16" s="351"/>
      <c r="C16" s="350" t="s">
        <v>260</v>
      </c>
      <c r="D16" s="357">
        <v>1.0349999999999999</v>
      </c>
      <c r="E16" s="357" t="str">
        <f>'[26]FY 2016-17 (March)'!B17</f>
        <v>Misuse</v>
      </c>
      <c r="F16" s="357">
        <f>'[26]FY 2016-17 (March)'!J17</f>
        <v>5.2999999999999999E-2</v>
      </c>
      <c r="G16" s="357">
        <f t="shared" si="0"/>
        <v>1.0879999999999999</v>
      </c>
      <c r="H16" s="362">
        <f t="shared" si="1"/>
        <v>1.0988692874115744</v>
      </c>
      <c r="I16" s="358"/>
      <c r="J16" s="358" t="str">
        <f>'[26]2016-17(Feb)'!B18</f>
        <v>Misuse</v>
      </c>
      <c r="K16" s="359">
        <f t="shared" si="2"/>
        <v>164.65077684212048</v>
      </c>
      <c r="L16" s="359">
        <f t="shared" si="3"/>
        <v>334.15354678348638</v>
      </c>
      <c r="M16" s="363">
        <f t="shared" si="11"/>
        <v>1.0988692874115744</v>
      </c>
      <c r="N16" s="364">
        <f t="shared" si="12"/>
        <v>4.2494024277835926E-3</v>
      </c>
      <c r="O16" s="365" t="s">
        <v>676</v>
      </c>
      <c r="P16" s="366">
        <f>ROUND('[26]Sales Growth Rate Working'!N16*(1+'[26]Table for Write Up'!$BG$134),0)</f>
        <v>25</v>
      </c>
      <c r="Q16" s="351" t="s">
        <v>677</v>
      </c>
      <c r="R16" s="366">
        <f>ROUND('[26]Sales Growth Rate Working'!P16*(1+'[26]Table for Write Up'!$BG$134),2)</f>
        <v>9.8800000000000008</v>
      </c>
      <c r="S16" s="359">
        <f t="shared" si="4"/>
        <v>1.0024606403504591E-2</v>
      </c>
      <c r="T16" s="359">
        <f t="shared" si="5"/>
        <v>1.0856828559626357</v>
      </c>
      <c r="U16" s="359">
        <f t="shared" si="10"/>
        <v>1.0957074623661403</v>
      </c>
      <c r="X16" s="367">
        <f t="shared" si="6"/>
        <v>2.6482988731140284E-3</v>
      </c>
      <c r="Y16" s="367">
        <f t="shared" si="7"/>
        <v>4.1778933479350543E-3</v>
      </c>
      <c r="Z16" s="368">
        <f>'[26]2016-17(Feb)'!F18</f>
        <v>3625.17</v>
      </c>
      <c r="AA16" s="361">
        <f>'[26]2016-17(March)'!F17</f>
        <v>328.91</v>
      </c>
      <c r="AB16" s="368">
        <f>'[26]2016-17(Feb)'!G18</f>
        <v>1589</v>
      </c>
      <c r="AC16" s="361">
        <f>'[26]2016-17(March)'!G17</f>
        <v>143</v>
      </c>
      <c r="AD16" s="369">
        <f t="shared" si="8"/>
        <v>3954.08</v>
      </c>
      <c r="AE16" s="369">
        <f t="shared" si="9"/>
        <v>1732</v>
      </c>
    </row>
    <row r="17" spans="1:31" s="372" customFormat="1" x14ac:dyDescent="0.25">
      <c r="A17" s="370"/>
      <c r="B17" s="343">
        <v>2</v>
      </c>
      <c r="C17" s="344" t="s">
        <v>262</v>
      </c>
      <c r="D17" s="256">
        <f>D18+D25</f>
        <v>940.06000000000006</v>
      </c>
      <c r="E17" s="256" t="str">
        <f>'[26]FY 2016-17 (March)'!B18</f>
        <v>Non Domestic</v>
      </c>
      <c r="F17" s="256">
        <f>F18+F25</f>
        <v>54.186</v>
      </c>
      <c r="G17" s="256">
        <f>G18+G25</f>
        <v>994.24599999999998</v>
      </c>
      <c r="H17" s="345">
        <f>H18+H25</f>
        <v>1011.67026</v>
      </c>
      <c r="I17" s="346">
        <f>'[26]2016-17(Feb)'!A19</f>
        <v>2</v>
      </c>
      <c r="J17" s="346" t="str">
        <f>'[26]2016-17(Feb)'!B19</f>
        <v>Non Domestic</v>
      </c>
      <c r="K17" s="347">
        <f>K18+K25</f>
        <v>18010</v>
      </c>
      <c r="L17" s="347">
        <f>L18+L25</f>
        <v>542222.55725006456</v>
      </c>
      <c r="M17" s="256">
        <f>M18+M25</f>
        <v>1011.67026</v>
      </c>
      <c r="N17" s="344"/>
      <c r="O17" s="371"/>
      <c r="P17" s="344"/>
      <c r="Q17" s="360"/>
      <c r="R17" s="344"/>
      <c r="S17" s="347">
        <f t="shared" ref="S17:U17" si="13">S18+S25</f>
        <v>104.0251254052793</v>
      </c>
      <c r="T17" s="347">
        <f t="shared" si="13"/>
        <v>952.00303130390648</v>
      </c>
      <c r="U17" s="347">
        <f t="shared" si="13"/>
        <v>1056.0281567091859</v>
      </c>
      <c r="X17" s="373"/>
      <c r="Y17" s="373"/>
      <c r="Z17" s="354">
        <f>Z18+Z25</f>
        <v>5872824.3099999996</v>
      </c>
      <c r="AA17" s="374">
        <f>AA18+AA25</f>
        <v>541596.32999999996</v>
      </c>
      <c r="AB17" s="374">
        <f t="shared" ref="AB17:AC17" si="14">AB18+AB25</f>
        <v>195595</v>
      </c>
      <c r="AC17" s="374">
        <f t="shared" si="14"/>
        <v>17847</v>
      </c>
      <c r="AD17" s="356">
        <f t="shared" si="8"/>
        <v>6414420.6399999997</v>
      </c>
      <c r="AE17" s="356">
        <f t="shared" si="9"/>
        <v>213442</v>
      </c>
    </row>
    <row r="18" spans="1:31" x14ac:dyDescent="0.25">
      <c r="A18" s="337"/>
      <c r="B18" s="343">
        <v>2.1</v>
      </c>
      <c r="C18" s="344" t="s">
        <v>263</v>
      </c>
      <c r="D18" s="256">
        <f>SUM(D19:D24)</f>
        <v>231.279</v>
      </c>
      <c r="E18" s="256" t="str">
        <f>'[26]FY 2016-17 (March)'!B19</f>
        <v>Non Domestic (Low Tension)</v>
      </c>
      <c r="F18" s="256">
        <f>SUM(F19:F24)</f>
        <v>14.688000000000002</v>
      </c>
      <c r="G18" s="256">
        <f>SUM(G19:G24)</f>
        <v>245.96700000000001</v>
      </c>
      <c r="H18" s="345">
        <f>'[26]Buisiness Plan Excel'!J9</f>
        <v>248.42364000000001</v>
      </c>
      <c r="I18" s="346">
        <f>'[26]2016-17(Feb)'!A20</f>
        <v>2.1</v>
      </c>
      <c r="J18" s="346" t="str">
        <f>'[26]2016-17(Feb)'!B20</f>
        <v>Non Domestic (Low Tension)</v>
      </c>
      <c r="K18" s="359">
        <f>'[26]Buisiness Plan Excel'!J23</f>
        <v>17450</v>
      </c>
      <c r="L18" s="359">
        <f>'[26]Buisiness Plan Excel'!J36</f>
        <v>145369.45459183672</v>
      </c>
      <c r="M18" s="256">
        <f>'[26]Buisiness Plan Excel'!J9</f>
        <v>248.42364000000001</v>
      </c>
      <c r="N18" s="375">
        <f>SUM(N19:N24)</f>
        <v>1</v>
      </c>
      <c r="O18" s="349"/>
      <c r="P18" s="350"/>
      <c r="Q18" s="351"/>
      <c r="R18" s="350"/>
      <c r="S18" s="359">
        <f>SUM(S19:S24)</f>
        <v>20.17563794307091</v>
      </c>
      <c r="T18" s="359">
        <f>SUM(T19:T24)</f>
        <v>261.80776782170614</v>
      </c>
      <c r="U18" s="359">
        <f t="shared" si="10"/>
        <v>281.98340576477705</v>
      </c>
      <c r="X18" s="376">
        <v>1.0097680408275618</v>
      </c>
      <c r="Y18" s="376">
        <v>1.0004933303669024</v>
      </c>
      <c r="Z18" s="368">
        <f>'[26]2016-17(Feb)'!F20</f>
        <v>1572656.05</v>
      </c>
      <c r="AA18" s="361">
        <f>'[26]2016-17(March)'!F19</f>
        <v>144082.26999999999</v>
      </c>
      <c r="AB18" s="368">
        <f>'[26]2016-17(Feb)'!G20</f>
        <v>189473</v>
      </c>
      <c r="AC18" s="361">
        <f>'[26]2016-17(March)'!G19</f>
        <v>17285</v>
      </c>
      <c r="AD18" s="369">
        <f t="shared" si="8"/>
        <v>1716738.32</v>
      </c>
      <c r="AE18" s="369">
        <f t="shared" si="9"/>
        <v>206758</v>
      </c>
    </row>
    <row r="19" spans="1:31" x14ac:dyDescent="0.25">
      <c r="A19" s="337"/>
      <c r="B19" s="351" t="s">
        <v>264</v>
      </c>
      <c r="C19" s="350" t="s">
        <v>265</v>
      </c>
      <c r="D19" s="357">
        <v>65.299000000000007</v>
      </c>
      <c r="E19" s="357" t="str">
        <f>'[26]FY 2016-17 (March)'!B20</f>
        <v>Single Phase (&lt;=10KW)</v>
      </c>
      <c r="F19" s="357">
        <f>'[26]FY 2016-17 (March)'!J20</f>
        <v>4.1779999999999999</v>
      </c>
      <c r="G19" s="357">
        <f t="shared" si="0"/>
        <v>69.477000000000004</v>
      </c>
      <c r="H19" s="357">
        <f t="shared" ref="H19:H24" si="15">H$18*N19/$N$18</f>
        <v>70.170914131895742</v>
      </c>
      <c r="I19" s="358" t="str">
        <f>'[26]2016-17(Feb)'!A21</f>
        <v>2.1.1</v>
      </c>
      <c r="J19" s="358" t="str">
        <f>'[26]2016-17(Feb)'!B21</f>
        <v>Single Phase (&lt;=10KW)</v>
      </c>
      <c r="K19" s="359">
        <f t="shared" ref="K19:K24" si="16">K$18*Y19/$Y$18</f>
        <v>13506.920864352702</v>
      </c>
      <c r="L19" s="359">
        <f t="shared" ref="L19:L24" si="17">L$18*X19/$X$18</f>
        <v>34860.890314282937</v>
      </c>
      <c r="M19" s="363">
        <f t="shared" ref="M19:M24" si="18">M$18*N19/$N$18</f>
        <v>70.170914131895742</v>
      </c>
      <c r="N19" s="364">
        <f t="shared" ref="N19:N24" si="19">G19/$G$18</f>
        <v>0.28246472087719082</v>
      </c>
      <c r="O19" s="365" t="s">
        <v>676</v>
      </c>
      <c r="P19" s="366">
        <f>ROUND('[26]Sales Growth Rate Working'!N19*(1+'[26]Table for Write Up'!$BG$134),0)</f>
        <v>93</v>
      </c>
      <c r="Q19" s="351"/>
      <c r="R19" s="366">
        <f>ROUND('[26]Sales Growth Rate Working'!P19*(1+'[26]Table for Write Up'!$BG$134),2)</f>
        <v>9.39</v>
      </c>
      <c r="S19" s="359">
        <f>P19*L19*12/10^7</f>
        <v>3.8904753590739758</v>
      </c>
      <c r="T19" s="359">
        <f>R19*M19/10</f>
        <v>65.890488369850104</v>
      </c>
      <c r="U19" s="359">
        <f t="shared" si="10"/>
        <v>69.780963728924078</v>
      </c>
      <c r="X19" s="376">
        <f>AD19/$AD$18</f>
        <v>0.24215137226039199</v>
      </c>
      <c r="Y19" s="376">
        <f>AE19/$AE$18</f>
        <v>0.77441743487555503</v>
      </c>
      <c r="Z19" s="368">
        <f>'[26]2016-17(Feb)'!F21</f>
        <v>380937.37</v>
      </c>
      <c r="AA19" s="361">
        <f>'[26]2016-17(March)'!F20</f>
        <v>34773.17</v>
      </c>
      <c r="AB19" s="368">
        <f>'[26]2016-17(Feb)'!G21</f>
        <v>146721</v>
      </c>
      <c r="AC19" s="361">
        <f>'[26]2016-17(March)'!G20</f>
        <v>13396</v>
      </c>
      <c r="AD19" s="369">
        <f t="shared" si="8"/>
        <v>415710.54</v>
      </c>
      <c r="AE19" s="369">
        <f t="shared" si="9"/>
        <v>160117</v>
      </c>
    </row>
    <row r="20" spans="1:31" x14ac:dyDescent="0.25">
      <c r="A20" s="337"/>
      <c r="B20" s="351"/>
      <c r="C20" s="350" t="s">
        <v>260</v>
      </c>
      <c r="D20" s="357">
        <v>5.4139999999999997</v>
      </c>
      <c r="E20" s="357" t="str">
        <f>'[26]FY 2016-17 (March)'!B21</f>
        <v>Misuse</v>
      </c>
      <c r="F20" s="357">
        <f>'[26]FY 2016-17 (March)'!J21</f>
        <v>0.28899999999999998</v>
      </c>
      <c r="G20" s="357">
        <f t="shared" si="0"/>
        <v>5.7029999999999994</v>
      </c>
      <c r="H20" s="357">
        <f t="shared" si="15"/>
        <v>5.7599597463074304</v>
      </c>
      <c r="I20" s="358">
        <f>'[26]2016-17(Feb)'!A22</f>
        <v>0</v>
      </c>
      <c r="J20" s="358" t="str">
        <f>'[26]2016-17(Feb)'!B22</f>
        <v>Misuse</v>
      </c>
      <c r="K20" s="359">
        <f t="shared" si="16"/>
        <v>725.04471623320114</v>
      </c>
      <c r="L20" s="359">
        <f t="shared" si="17"/>
        <v>1925.9595901380344</v>
      </c>
      <c r="M20" s="363">
        <f t="shared" si="18"/>
        <v>5.7599597463074304</v>
      </c>
      <c r="N20" s="364">
        <f t="shared" si="19"/>
        <v>2.3186037151325174E-2</v>
      </c>
      <c r="O20" s="365" t="s">
        <v>676</v>
      </c>
      <c r="P20" s="366">
        <f>ROUND('[26]Sales Growth Rate Working'!N20*(1+'[26]Table for Write Up'!$BG$134),0)</f>
        <v>93</v>
      </c>
      <c r="Q20" s="351"/>
      <c r="R20" s="366">
        <f>ROUND('[26]Sales Growth Rate Working'!P20*(1+'[26]Table for Write Up'!$BG$134),2)</f>
        <v>9.39</v>
      </c>
      <c r="S20" s="359">
        <f>P20*L20*12/10^7</f>
        <v>0.21493709025940466</v>
      </c>
      <c r="T20" s="359">
        <f>R20*M20/10</f>
        <v>5.4086022017826769</v>
      </c>
      <c r="U20" s="359">
        <f t="shared" si="10"/>
        <v>5.6235392920420813</v>
      </c>
      <c r="X20" s="376">
        <f t="shared" ref="X20:X24" si="20">AD20/$AD$18</f>
        <v>1.3378136744801037E-2</v>
      </c>
      <c r="Y20" s="376">
        <f t="shared" ref="Y20:Y24" si="21">AE20/$AE$18</f>
        <v>4.1570338269861382E-2</v>
      </c>
      <c r="Z20" s="368">
        <f>'[26]2016-17(Feb)'!F22</f>
        <v>21073.33</v>
      </c>
      <c r="AA20" s="361">
        <f>'[26]2016-17(March)'!F21</f>
        <v>1893.43</v>
      </c>
      <c r="AB20" s="368">
        <f>'[26]2016-17(Feb)'!G22</f>
        <v>7894</v>
      </c>
      <c r="AC20" s="361">
        <f>'[26]2016-17(March)'!G21</f>
        <v>701</v>
      </c>
      <c r="AD20" s="369">
        <f t="shared" si="8"/>
        <v>22966.760000000002</v>
      </c>
      <c r="AE20" s="369">
        <f t="shared" si="9"/>
        <v>8595</v>
      </c>
    </row>
    <row r="21" spans="1:31" x14ac:dyDescent="0.25">
      <c r="A21" s="337"/>
      <c r="B21" s="351" t="s">
        <v>266</v>
      </c>
      <c r="C21" s="350" t="s">
        <v>680</v>
      </c>
      <c r="D21" s="357">
        <v>155.83000000000001</v>
      </c>
      <c r="E21" s="357" t="str">
        <f>'[26]FY 2016-17 (March)'!B22</f>
        <v>Three Phase (&gt;10kw to &lt;=100kw)</v>
      </c>
      <c r="F21" s="357">
        <f>'[26]FY 2016-17 (March)'!J22</f>
        <v>9.9730000000000008</v>
      </c>
      <c r="G21" s="357">
        <f t="shared" si="0"/>
        <v>165.80300000000003</v>
      </c>
      <c r="H21" s="357">
        <f t="shared" si="15"/>
        <v>167.45898751832564</v>
      </c>
      <c r="I21" s="358" t="str">
        <f>'[26]2016-17(Feb)'!A23</f>
        <v>2.1.2</v>
      </c>
      <c r="J21" s="358" t="str">
        <f>'[26]2016-17(Feb)'!B23</f>
        <v>Three Phase (&gt;10kw to &lt;=100kw)</v>
      </c>
      <c r="K21" s="359">
        <f t="shared" si="16"/>
        <v>3113.9384124528669</v>
      </c>
      <c r="L21" s="359">
        <f t="shared" si="17"/>
        <v>104608.88093807222</v>
      </c>
      <c r="M21" s="363">
        <f t="shared" si="18"/>
        <v>167.45898751832564</v>
      </c>
      <c r="N21" s="364">
        <f t="shared" si="19"/>
        <v>0.67408636117853216</v>
      </c>
      <c r="O21" s="365" t="s">
        <v>676</v>
      </c>
      <c r="P21" s="366">
        <f>ROUND('[26]Sales Growth Rate Working'!N21*(1+'[26]Table for Write Up'!$BG$134),0)</f>
        <v>111</v>
      </c>
      <c r="Q21" s="351"/>
      <c r="R21" s="366">
        <f>ROUND('[26]Sales Growth Rate Working'!P21*(1+'[26]Table for Write Up'!$BG$134),2)</f>
        <v>9.94</v>
      </c>
      <c r="S21" s="359">
        <f>P21*L21/0.9*12/10^7</f>
        <v>15.482114378834689</v>
      </c>
      <c r="T21" s="359">
        <f>R21*M21/0.9/10</f>
        <v>184.94914843690631</v>
      </c>
      <c r="U21" s="359">
        <f t="shared" si="10"/>
        <v>200.43126281574101</v>
      </c>
      <c r="X21" s="376">
        <f t="shared" si="20"/>
        <v>0.72663617714317685</v>
      </c>
      <c r="Y21" s="376">
        <f t="shared" si="21"/>
        <v>0.17853722709641223</v>
      </c>
      <c r="Z21" s="368">
        <f>'[26]2016-17(Feb)'!F23</f>
        <v>1142458.27</v>
      </c>
      <c r="AA21" s="361">
        <f>'[26]2016-17(March)'!F22</f>
        <v>104985.9</v>
      </c>
      <c r="AB21" s="368">
        <f>'[26]2016-17(Feb)'!G23</f>
        <v>33818</v>
      </c>
      <c r="AC21" s="361">
        <f>'[26]2016-17(March)'!G22</f>
        <v>3096</v>
      </c>
      <c r="AD21" s="369">
        <f t="shared" si="8"/>
        <v>1247444.17</v>
      </c>
      <c r="AE21" s="369">
        <f t="shared" si="9"/>
        <v>36914</v>
      </c>
    </row>
    <row r="22" spans="1:31" x14ac:dyDescent="0.25">
      <c r="A22" s="337"/>
      <c r="B22" s="351"/>
      <c r="C22" s="350" t="s">
        <v>267</v>
      </c>
      <c r="D22" s="357">
        <v>0.33700000000000002</v>
      </c>
      <c r="E22" s="357" t="str">
        <f>'[26]FY 2016-17 (March)'!B23</f>
        <v>Peak Hours (ToD)</v>
      </c>
      <c r="F22" s="357">
        <f>'[26]FY 2016-17 (March)'!J23</f>
        <v>1.7999999999999999E-2</v>
      </c>
      <c r="G22" s="357">
        <f t="shared" si="0"/>
        <v>0.35500000000000004</v>
      </c>
      <c r="H22" s="357">
        <f t="shared" si="15"/>
        <v>0.35854562685238267</v>
      </c>
      <c r="I22" s="358">
        <f>'[26]2016-17(Feb)'!A24</f>
        <v>0</v>
      </c>
      <c r="J22" s="358" t="str">
        <f>'[26]2016-17(Feb)'!B24</f>
        <v>Peak Hours (ToD)</v>
      </c>
      <c r="K22" s="359">
        <f t="shared" si="16"/>
        <v>4.3021850526926428</v>
      </c>
      <c r="L22" s="359">
        <f t="shared" si="17"/>
        <v>703.11886658281617</v>
      </c>
      <c r="M22" s="363">
        <f t="shared" si="18"/>
        <v>0.35854562685238267</v>
      </c>
      <c r="N22" s="364">
        <f t="shared" si="19"/>
        <v>1.4432830420340942E-3</v>
      </c>
      <c r="O22" s="365" t="s">
        <v>676</v>
      </c>
      <c r="P22" s="366">
        <f>ROUND('[26]Sales Growth Rate Working'!N22*(1+'[26]Table for Write Up'!$BG$134),0)</f>
        <v>111</v>
      </c>
      <c r="Q22" s="351"/>
      <c r="R22" s="366">
        <f>ROUND('[26]Sales Growth Rate Working'!P22*(1+'[26]Table for Write Up'!$BG$134),2)</f>
        <v>9.94</v>
      </c>
      <c r="S22" s="359">
        <f>P22*L22/0.9*12/10^7</f>
        <v>0.10406159225425678</v>
      </c>
      <c r="T22" s="359">
        <f>R22*M22/0.9/10</f>
        <v>0.39599372565696483</v>
      </c>
      <c r="U22" s="359">
        <f t="shared" si="10"/>
        <v>0.5000553179112216</v>
      </c>
      <c r="X22" s="376">
        <f t="shared" si="20"/>
        <v>4.8840175012811503E-3</v>
      </c>
      <c r="Y22" s="376">
        <f t="shared" si="21"/>
        <v>2.466651834511845E-4</v>
      </c>
      <c r="Z22" s="368">
        <f>'[26]2016-17(Feb)'!F24</f>
        <v>7610.44</v>
      </c>
      <c r="AA22" s="361">
        <f>'[26]2016-17(March)'!F23</f>
        <v>774.14</v>
      </c>
      <c r="AB22" s="368">
        <f>'[26]2016-17(Feb)'!G24</f>
        <v>47</v>
      </c>
      <c r="AC22" s="361">
        <f>'[26]2016-17(March)'!G23</f>
        <v>4</v>
      </c>
      <c r="AD22" s="369">
        <f t="shared" si="8"/>
        <v>8384.58</v>
      </c>
      <c r="AE22" s="369">
        <f t="shared" si="9"/>
        <v>51</v>
      </c>
    </row>
    <row r="23" spans="1:31" x14ac:dyDescent="0.25">
      <c r="A23" s="337"/>
      <c r="B23" s="351"/>
      <c r="C23" s="350" t="s">
        <v>268</v>
      </c>
      <c r="D23" s="357">
        <v>0.155</v>
      </c>
      <c r="E23" s="357" t="str">
        <f>'[26]FY 2016-17 (March)'!B24</f>
        <v>Off-Peak Hours (ToD)</v>
      </c>
      <c r="F23" s="357">
        <f>'[26]FY 2016-17 (March)'!J24</f>
        <v>8.9999999999999993E-3</v>
      </c>
      <c r="G23" s="357">
        <f t="shared" si="0"/>
        <v>0.16400000000000001</v>
      </c>
      <c r="H23" s="357">
        <f t="shared" si="15"/>
        <v>0.16563797972898803</v>
      </c>
      <c r="I23" s="358">
        <f>'[26]2016-17(Feb)'!A25</f>
        <v>0</v>
      </c>
      <c r="J23" s="358" t="str">
        <f>'[26]2016-17(Feb)'!B25</f>
        <v>Off-Peak Hours (ToD)</v>
      </c>
      <c r="K23" s="359">
        <f t="shared" si="16"/>
        <v>4.3021850526926428</v>
      </c>
      <c r="L23" s="359">
        <f t="shared" si="17"/>
        <v>703.11886658281617</v>
      </c>
      <c r="M23" s="363">
        <f t="shared" si="18"/>
        <v>0.16563797972898803</v>
      </c>
      <c r="N23" s="364">
        <f t="shared" si="19"/>
        <v>6.6675610955941244E-4</v>
      </c>
      <c r="O23" s="365" t="s">
        <v>676</v>
      </c>
      <c r="P23" s="366">
        <f>ROUND('[26]Sales Growth Rate Working'!N23*(1+'[26]Table for Write Up'!$BG$134),0)</f>
        <v>111</v>
      </c>
      <c r="Q23" s="351"/>
      <c r="R23" s="366">
        <f>ROUND('[26]Sales Growth Rate Working'!P23*(1+'[26]Table for Write Up'!$BG$134),2)</f>
        <v>9.94</v>
      </c>
      <c r="S23" s="359">
        <f>P23*L23/0.9*12/10^7</f>
        <v>0.10406159225425678</v>
      </c>
      <c r="T23" s="359">
        <f>R23*M23/0.9/10</f>
        <v>0.18293794650068232</v>
      </c>
      <c r="U23" s="359">
        <f t="shared" si="10"/>
        <v>0.28699953875493911</v>
      </c>
      <c r="X23" s="376">
        <f t="shared" si="20"/>
        <v>4.8840175012811503E-3</v>
      </c>
      <c r="Y23" s="376">
        <f t="shared" si="21"/>
        <v>2.466651834511845E-4</v>
      </c>
      <c r="Z23" s="368">
        <f>'[26]2016-17(Feb)'!F25</f>
        <v>7610.44</v>
      </c>
      <c r="AA23" s="361">
        <f>'[26]2016-17(March)'!F24</f>
        <v>774.14</v>
      </c>
      <c r="AB23" s="368">
        <f>'[26]2016-17(Feb)'!G25</f>
        <v>47</v>
      </c>
      <c r="AC23" s="361">
        <f>'[26]2016-17(March)'!G24</f>
        <v>4</v>
      </c>
      <c r="AD23" s="369">
        <f t="shared" si="8"/>
        <v>8384.58</v>
      </c>
      <c r="AE23" s="369">
        <f t="shared" si="9"/>
        <v>51</v>
      </c>
    </row>
    <row r="24" spans="1:31" x14ac:dyDescent="0.25">
      <c r="A24" s="337"/>
      <c r="B24" s="351"/>
      <c r="C24" s="350" t="s">
        <v>260</v>
      </c>
      <c r="D24" s="357">
        <v>4.2439999999999998</v>
      </c>
      <c r="E24" s="357" t="str">
        <f>'[26]FY 2016-17 (March)'!B25</f>
        <v>Misuse</v>
      </c>
      <c r="F24" s="357">
        <f>'[26]FY 2016-17 (March)'!J25</f>
        <v>0.221</v>
      </c>
      <c r="G24" s="357">
        <f t="shared" si="0"/>
        <v>4.4649999999999999</v>
      </c>
      <c r="H24" s="357">
        <f t="shared" si="15"/>
        <v>4.5095949968898266</v>
      </c>
      <c r="I24" s="358">
        <f>'[26]2016-17(Feb)'!A26</f>
        <v>0</v>
      </c>
      <c r="J24" s="358" t="str">
        <f>'[26]2016-17(Feb)'!B26</f>
        <v>Misuse</v>
      </c>
      <c r="K24" s="359">
        <f t="shared" si="16"/>
        <v>95.491636855844533</v>
      </c>
      <c r="L24" s="359">
        <f t="shared" si="17"/>
        <v>2567.4860161778834</v>
      </c>
      <c r="M24" s="363">
        <f t="shared" si="18"/>
        <v>4.5095949968898266</v>
      </c>
      <c r="N24" s="364">
        <f t="shared" si="19"/>
        <v>1.8152841641358393E-2</v>
      </c>
      <c r="O24" s="365" t="s">
        <v>676</v>
      </c>
      <c r="P24" s="366">
        <f>ROUND('[26]Sales Growth Rate Working'!N24*(1+'[26]Table for Write Up'!$BG$134),0)</f>
        <v>111</v>
      </c>
      <c r="Q24" s="351"/>
      <c r="R24" s="366">
        <f>ROUND('[26]Sales Growth Rate Working'!P24*(1+'[26]Table for Write Up'!$BG$134),2)</f>
        <v>9.94</v>
      </c>
      <c r="S24" s="359">
        <f>P24*L24/0.9*12/10^7</f>
        <v>0.37998793039432671</v>
      </c>
      <c r="T24" s="359">
        <f>R24*M24/0.9/10</f>
        <v>4.9805971410094303</v>
      </c>
      <c r="U24" s="359">
        <f t="shared" si="10"/>
        <v>5.3605850714037571</v>
      </c>
      <c r="X24" s="376">
        <f t="shared" si="20"/>
        <v>1.7834319676629573E-2</v>
      </c>
      <c r="Y24" s="376">
        <f t="shared" si="21"/>
        <v>5.4749997581713889E-3</v>
      </c>
      <c r="Z24" s="368">
        <f>'[26]2016-17(Feb)'!F26</f>
        <v>28187.08</v>
      </c>
      <c r="AA24" s="361">
        <f>'[26]2016-17(March)'!F25</f>
        <v>2429.7800000000002</v>
      </c>
      <c r="AB24" s="368">
        <f>'[26]2016-17(Feb)'!G26</f>
        <v>1040</v>
      </c>
      <c r="AC24" s="361">
        <f>'[26]2016-17(March)'!G25</f>
        <v>92</v>
      </c>
      <c r="AD24" s="369">
        <f t="shared" si="8"/>
        <v>30616.86</v>
      </c>
      <c r="AE24" s="369">
        <f t="shared" si="9"/>
        <v>1132</v>
      </c>
    </row>
    <row r="25" spans="1:31" x14ac:dyDescent="0.25">
      <c r="A25" s="337"/>
      <c r="B25" s="343">
        <v>2.2000000000000002</v>
      </c>
      <c r="C25" s="344" t="s">
        <v>681</v>
      </c>
      <c r="D25" s="256">
        <f>SUM(D26:D42)</f>
        <v>708.78100000000006</v>
      </c>
      <c r="E25" s="256" t="str">
        <f>'[26]FY 2016-17 (March)'!B26</f>
        <v>Mix Load (High Tension) - Sanction Load &gt;100kw</v>
      </c>
      <c r="F25" s="256">
        <f>SUM(F26:F42)</f>
        <v>39.497999999999998</v>
      </c>
      <c r="G25" s="256">
        <f>SUM(G26:G42)</f>
        <v>748.279</v>
      </c>
      <c r="H25" s="345">
        <f>'[26]Buisiness Plan Excel'!J10</f>
        <v>763.24662000000001</v>
      </c>
      <c r="I25" s="346">
        <f>'[26]2016-17(Feb)'!A27</f>
        <v>2.2000000000000002</v>
      </c>
      <c r="J25" s="346" t="str">
        <f>'[26]2016-17(Feb)'!B27</f>
        <v>Mix Load (High Tension) - Sanction Load &gt;100kw</v>
      </c>
      <c r="K25" s="359">
        <f>'[26]Buisiness Plan Excel'!J24</f>
        <v>560</v>
      </c>
      <c r="L25" s="359">
        <f>'[26]Buisiness Plan Excel'!J37</f>
        <v>396853.10265822778</v>
      </c>
      <c r="M25" s="256">
        <f>'[26]Buisiness Plan Excel'!J10</f>
        <v>763.24662000000001</v>
      </c>
      <c r="N25" s="364">
        <f>SUM(N26:N42)</f>
        <v>0.99999999999999989</v>
      </c>
      <c r="O25" s="349"/>
      <c r="P25" s="350"/>
      <c r="Q25" s="351"/>
      <c r="R25" s="350"/>
      <c r="S25" s="359">
        <f>SUM(S26:S42)</f>
        <v>83.849487462208387</v>
      </c>
      <c r="T25" s="359">
        <f>SUM(T26:T42)</f>
        <v>690.1952634822004</v>
      </c>
      <c r="U25" s="359">
        <f>SUM(U26:U42)</f>
        <v>774.04475094440886</v>
      </c>
      <c r="X25" s="376">
        <v>1.0000000000000002</v>
      </c>
      <c r="Y25" s="376">
        <v>1</v>
      </c>
      <c r="Z25" s="368">
        <f>'[26]2016-17(Feb)'!F27</f>
        <v>4300168.26</v>
      </c>
      <c r="AA25" s="361">
        <f>'[26]2016-17(March)'!F26</f>
        <v>397514.06</v>
      </c>
      <c r="AB25" s="368">
        <f>'[26]2016-17(Feb)'!G27</f>
        <v>6122</v>
      </c>
      <c r="AC25" s="361">
        <f>'[26]2016-17(March)'!G26</f>
        <v>562</v>
      </c>
      <c r="AD25" s="369">
        <f t="shared" si="8"/>
        <v>4697682.3199999994</v>
      </c>
      <c r="AE25" s="369">
        <f t="shared" si="9"/>
        <v>6684</v>
      </c>
    </row>
    <row r="26" spans="1:31" x14ac:dyDescent="0.25">
      <c r="A26" s="337"/>
      <c r="B26" s="360" t="s">
        <v>269</v>
      </c>
      <c r="C26" s="344" t="s">
        <v>270</v>
      </c>
      <c r="D26" s="256">
        <v>332.59500000000003</v>
      </c>
      <c r="E26" s="256" t="str">
        <f>'[26]FY 2016-17 (March)'!B27</f>
        <v>Supply 11kv(HT)</v>
      </c>
      <c r="F26" s="256">
        <f>'[26]FY 2016-17 (March)'!J27</f>
        <v>17.506</v>
      </c>
      <c r="G26" s="256">
        <f t="shared" si="0"/>
        <v>350.101</v>
      </c>
      <c r="H26" s="256">
        <f t="shared" ref="H26:H42" si="22">H$25*N26/$N$25</f>
        <v>357.10397446489884</v>
      </c>
      <c r="I26" s="346" t="str">
        <f>'[26]2016-17(Feb)'!A28</f>
        <v>2.2.1</v>
      </c>
      <c r="J26" s="346" t="str">
        <f>'[26]2016-17(Feb)'!B28</f>
        <v>Supply 11kv(HT)</v>
      </c>
      <c r="K26" s="359">
        <f>K$25*Y26/$Y$25</f>
        <v>221.52004787552363</v>
      </c>
      <c r="L26" s="359">
        <f>L$25*X26/$X$25</f>
        <v>263500.21119426773</v>
      </c>
      <c r="M26" s="377">
        <f>M$25*N26/$N$25</f>
        <v>357.10397446489884</v>
      </c>
      <c r="N26" s="364">
        <f>G26/$G$25</f>
        <v>0.46787495038615273</v>
      </c>
      <c r="O26" s="365" t="s">
        <v>682</v>
      </c>
      <c r="P26" s="366">
        <f>ROUND('[26]Sales Growth Rate Working'!N26*(1+'[26]Table for Write Up'!$BG$134),0)</f>
        <v>154</v>
      </c>
      <c r="Q26" s="351" t="s">
        <v>683</v>
      </c>
      <c r="R26" s="366">
        <f>ROUND('[26]Sales Growth Rate Working'!P26*(1+'[26]Table for Write Up'!$BG$134),2)</f>
        <v>8.83</v>
      </c>
      <c r="S26" s="359">
        <f>P26*L26/0.9*12/10^7</f>
        <v>54.105376698556306</v>
      </c>
      <c r="T26" s="359">
        <f>R26*M26/0.9/10</f>
        <v>350.35867716945074</v>
      </c>
      <c r="U26" s="359">
        <f t="shared" si="10"/>
        <v>404.46405386800706</v>
      </c>
      <c r="X26" s="378">
        <f>AD26/$AD$25</f>
        <v>0.66397417439670547</v>
      </c>
      <c r="Y26" s="378">
        <f>AE26/$AE$25</f>
        <v>0.39557151406343505</v>
      </c>
      <c r="Z26" s="368">
        <f>'[26]2016-17(Feb)'!F28</f>
        <v>2854114.67</v>
      </c>
      <c r="AA26" s="361">
        <f>'[26]2016-17(March)'!F27</f>
        <v>265025.07</v>
      </c>
      <c r="AB26" s="368">
        <f>'[26]2016-17(Feb)'!G28</f>
        <v>2423</v>
      </c>
      <c r="AC26" s="361">
        <f>'[26]2016-17(March)'!G27</f>
        <v>221</v>
      </c>
      <c r="AD26" s="369">
        <f t="shared" si="8"/>
        <v>3119139.7399999998</v>
      </c>
      <c r="AE26" s="369">
        <f t="shared" si="9"/>
        <v>2644</v>
      </c>
    </row>
    <row r="27" spans="1:31" x14ac:dyDescent="0.25">
      <c r="A27" s="337"/>
      <c r="B27" s="351"/>
      <c r="C27" s="350" t="s">
        <v>267</v>
      </c>
      <c r="D27" s="357">
        <v>116.952</v>
      </c>
      <c r="E27" s="357" t="str">
        <f>'[26]FY 2016-17 (March)'!B28</f>
        <v>Peak Hours (ToD)</v>
      </c>
      <c r="F27" s="357">
        <f>'[26]FY 2016-17 (March)'!J28</f>
        <v>6.6459999999999999</v>
      </c>
      <c r="G27" s="357">
        <f t="shared" si="0"/>
        <v>123.598</v>
      </c>
      <c r="H27" s="357">
        <f t="shared" si="22"/>
        <v>126.07029695977036</v>
      </c>
      <c r="I27" s="358">
        <f>'[26]2016-17(Feb)'!A29</f>
        <v>0</v>
      </c>
      <c r="J27" s="358" t="str">
        <f>'[26]2016-17(Feb)'!B29</f>
        <v>Peak Hours (ToD)</v>
      </c>
      <c r="K27" s="359">
        <f>(AE27/AE26)*K26</f>
        <v>160.35906642728904</v>
      </c>
      <c r="L27" s="379">
        <f>(AD27/AD26)*L26</f>
        <v>183873.13458376302</v>
      </c>
      <c r="M27" s="363">
        <f>M$25*N27/$N$25</f>
        <v>126.07029695977036</v>
      </c>
      <c r="N27" s="364">
        <f>G27/$G$25</f>
        <v>0.16517635801619449</v>
      </c>
      <c r="O27" s="365" t="s">
        <v>682</v>
      </c>
      <c r="P27" s="366"/>
      <c r="Q27" s="351" t="s">
        <v>683</v>
      </c>
      <c r="R27" s="366">
        <f>ROUND('[26]Sales Growth Rate Working'!P27*(1+'[26]Table for Write Up'!$BG$134),2)</f>
        <v>8.83</v>
      </c>
      <c r="S27" s="359">
        <f>P27*L27*12*0.9/10^7</f>
        <v>0</v>
      </c>
      <c r="T27" s="359">
        <f>R27*M27/0.9/10</f>
        <v>123.68896912830803</v>
      </c>
      <c r="U27" s="359">
        <f t="shared" si="10"/>
        <v>123.68896912830803</v>
      </c>
      <c r="X27" s="376"/>
      <c r="Y27" s="376"/>
      <c r="Z27" s="368">
        <f>'[26]2016-17(Feb)'!F29</f>
        <v>1983112.55</v>
      </c>
      <c r="AA27" s="361">
        <f>'[26]2016-17(March)'!F28</f>
        <v>193454.97</v>
      </c>
      <c r="AB27" s="368">
        <f>'[26]2016-17(Feb)'!G29</f>
        <v>1748</v>
      </c>
      <c r="AC27" s="361">
        <f>'[26]2016-17(March)'!G28</f>
        <v>166</v>
      </c>
      <c r="AD27" s="369">
        <f t="shared" si="8"/>
        <v>2176567.52</v>
      </c>
      <c r="AE27" s="369">
        <f t="shared" si="9"/>
        <v>1914</v>
      </c>
    </row>
    <row r="28" spans="1:31" x14ac:dyDescent="0.25">
      <c r="A28" s="337"/>
      <c r="B28" s="351"/>
      <c r="C28" s="350" t="s">
        <v>268</v>
      </c>
      <c r="D28" s="357">
        <v>66.950999999999993</v>
      </c>
      <c r="E28" s="357" t="str">
        <f>'[26]FY 2016-17 (March)'!B29</f>
        <v>Off-Peak Hours (ToD)</v>
      </c>
      <c r="F28" s="357">
        <f>'[26]FY 2016-17 (March)'!J29</f>
        <v>4.4089999999999998</v>
      </c>
      <c r="G28" s="357">
        <f t="shared" si="0"/>
        <v>71.36</v>
      </c>
      <c r="H28" s="357">
        <f t="shared" si="22"/>
        <v>72.78739454561736</v>
      </c>
      <c r="I28" s="358">
        <f>'[26]2016-17(Feb)'!A30</f>
        <v>0</v>
      </c>
      <c r="J28" s="358" t="str">
        <f>'[26]2016-17(Feb)'!B30</f>
        <v>Off-Peak Hours (ToD)</v>
      </c>
      <c r="K28" s="359">
        <f>(AE28/AE26)*K26</f>
        <v>160.35906642728904</v>
      </c>
      <c r="L28" s="379">
        <f>(AD28/AD26)*L26</f>
        <v>183873.13458376302</v>
      </c>
      <c r="M28" s="363">
        <f>M$25*N28/$N$25</f>
        <v>72.78739454561736</v>
      </c>
      <c r="N28" s="364">
        <f>G28/$G$25</f>
        <v>9.5365498697678269E-2</v>
      </c>
      <c r="O28" s="365" t="s">
        <v>682</v>
      </c>
      <c r="P28" s="366"/>
      <c r="Q28" s="351" t="s">
        <v>683</v>
      </c>
      <c r="R28" s="366">
        <f>ROUND('[26]Sales Growth Rate Working'!P28*(1+'[26]Table for Write Up'!$BG$134),2)</f>
        <v>8.83</v>
      </c>
      <c r="S28" s="359">
        <f>P28*L28*12*0.9/10^7</f>
        <v>0</v>
      </c>
      <c r="T28" s="359">
        <f>R28*M28/0.9/10</f>
        <v>71.412521537533479</v>
      </c>
      <c r="U28" s="359">
        <f t="shared" si="10"/>
        <v>71.412521537533479</v>
      </c>
      <c r="X28" s="376"/>
      <c r="Y28" s="376"/>
      <c r="Z28" s="368">
        <f>'[26]2016-17(Feb)'!F30</f>
        <v>1983112.55</v>
      </c>
      <c r="AA28" s="361">
        <f>'[26]2016-17(March)'!F29</f>
        <v>193454.97</v>
      </c>
      <c r="AB28" s="368">
        <f>'[26]2016-17(Feb)'!G30</f>
        <v>1748</v>
      </c>
      <c r="AC28" s="361">
        <f>'[26]2016-17(March)'!G29</f>
        <v>166</v>
      </c>
      <c r="AD28" s="369">
        <f t="shared" si="8"/>
        <v>2176567.52</v>
      </c>
      <c r="AE28" s="369">
        <f t="shared" si="9"/>
        <v>1914</v>
      </c>
    </row>
    <row r="29" spans="1:31" x14ac:dyDescent="0.25">
      <c r="A29" s="337"/>
      <c r="B29" s="351"/>
      <c r="C29" s="350" t="s">
        <v>260</v>
      </c>
      <c r="D29" s="357"/>
      <c r="E29" s="357"/>
      <c r="F29" s="357"/>
      <c r="G29" s="357">
        <f t="shared" si="0"/>
        <v>0</v>
      </c>
      <c r="H29" s="357">
        <f t="shared" si="22"/>
        <v>0</v>
      </c>
      <c r="I29" s="358"/>
      <c r="J29" s="358"/>
      <c r="K29" s="359"/>
      <c r="L29" s="359"/>
      <c r="M29" s="360"/>
      <c r="N29" s="380">
        <v>0</v>
      </c>
      <c r="O29" s="349"/>
      <c r="P29" s="350"/>
      <c r="Q29" s="351"/>
      <c r="R29" s="350"/>
      <c r="S29" s="359"/>
      <c r="T29" s="359"/>
      <c r="U29" s="359">
        <f t="shared" si="10"/>
        <v>0</v>
      </c>
      <c r="X29" s="376"/>
      <c r="Y29" s="376"/>
      <c r="Z29" s="361"/>
      <c r="AA29" s="361"/>
      <c r="AB29" s="361"/>
      <c r="AC29" s="361"/>
      <c r="AD29" s="369">
        <f t="shared" si="8"/>
        <v>0</v>
      </c>
      <c r="AE29" s="369">
        <f t="shared" si="9"/>
        <v>0</v>
      </c>
    </row>
    <row r="30" spans="1:31" x14ac:dyDescent="0.25">
      <c r="A30" s="337"/>
      <c r="B30" s="360" t="s">
        <v>271</v>
      </c>
      <c r="C30" s="344" t="s">
        <v>684</v>
      </c>
      <c r="D30" s="256">
        <v>1.724</v>
      </c>
      <c r="E30" s="256" t="str">
        <f>'[26]FY 2016-17 (March)'!B30</f>
        <v>Supply on LT(400 Volt, where supply is given from NdMc sub-station)</v>
      </c>
      <c r="F30" s="256">
        <f>'[26]FY 2016-17 (March)'!J30</f>
        <v>9.8000000000000004E-2</v>
      </c>
      <c r="G30" s="256">
        <f t="shared" si="0"/>
        <v>1.8220000000000001</v>
      </c>
      <c r="H30" s="357">
        <f t="shared" si="22"/>
        <v>1.8584449672381562</v>
      </c>
      <c r="I30" s="358" t="str">
        <f>'[26]2016-17(Feb)'!A31</f>
        <v>2.2.2</v>
      </c>
      <c r="J30" s="358" t="str">
        <f>'[26]2016-17(Feb)'!B31</f>
        <v>Supply on LT(400 Volt, where supply is given from NdMc sub-station)</v>
      </c>
      <c r="K30" s="359">
        <f>K$25*Y30/$Y$25</f>
        <v>13.070017953321363</v>
      </c>
      <c r="L30" s="359">
        <f>L$25*X30/$X$25</f>
        <v>2119.455458763648</v>
      </c>
      <c r="M30" s="377">
        <f t="shared" ref="M30:M42" si="23">M$25*N30/$N$25</f>
        <v>1.8584449672381562</v>
      </c>
      <c r="N30" s="364">
        <f t="shared" ref="N30:N42" si="24">G30/$G$25</f>
        <v>2.4349206646184112E-3</v>
      </c>
      <c r="O30" s="365" t="s">
        <v>682</v>
      </c>
      <c r="P30" s="366">
        <f>ROUND('[26]Sales Growth Rate Working'!N30*(1+'[26]Table for Write Up'!$BG$134),0)</f>
        <v>185</v>
      </c>
      <c r="Q30" s="351" t="s">
        <v>683</v>
      </c>
      <c r="R30" s="366">
        <f>ROUND('[26]Sales Growth Rate Working'!P30*(1+'[26]Table for Write Up'!$BG$134),2)</f>
        <v>10.31</v>
      </c>
      <c r="S30" s="359">
        <f>P30*L30/0.9*12/10^7</f>
        <v>0.52279901316169985</v>
      </c>
      <c r="T30" s="359">
        <f>R30*M30/0.9/10</f>
        <v>2.1289519569139328</v>
      </c>
      <c r="U30" s="359">
        <f t="shared" si="10"/>
        <v>2.6517509700756325</v>
      </c>
      <c r="X30" s="378">
        <f>AD30/$AD$25</f>
        <v>5.3406548785103888E-3</v>
      </c>
      <c r="Y30" s="378">
        <f>AE30/$AE$25</f>
        <v>2.333931777378815E-2</v>
      </c>
      <c r="Z30" s="368">
        <f>'[26]2016-17(Feb)'!F31</f>
        <v>22998.67</v>
      </c>
      <c r="AA30" s="361">
        <f>'[26]2016-17(March)'!F30</f>
        <v>2090.0300000000002</v>
      </c>
      <c r="AB30" s="368">
        <f>'[26]2016-17(Feb)'!G31</f>
        <v>143</v>
      </c>
      <c r="AC30" s="361">
        <f>'[26]2016-17(March)'!G30</f>
        <v>13</v>
      </c>
      <c r="AD30" s="369">
        <f t="shared" si="8"/>
        <v>25088.699999999997</v>
      </c>
      <c r="AE30" s="369">
        <f t="shared" si="9"/>
        <v>156</v>
      </c>
    </row>
    <row r="31" spans="1:31" x14ac:dyDescent="0.25">
      <c r="A31" s="337"/>
      <c r="B31" s="351"/>
      <c r="C31" s="350" t="s">
        <v>267</v>
      </c>
      <c r="D31" s="357">
        <v>0</v>
      </c>
      <c r="E31" s="357" t="str">
        <f>'[26]FY 2016-17 (March)'!B31</f>
        <v>Peak Hours (ToD)</v>
      </c>
      <c r="F31" s="357">
        <f>'[26]FY 2016-17 (March)'!J31</f>
        <v>0</v>
      </c>
      <c r="G31" s="357">
        <f t="shared" si="0"/>
        <v>0</v>
      </c>
      <c r="H31" s="357">
        <f t="shared" si="22"/>
        <v>0</v>
      </c>
      <c r="I31" s="358">
        <f>'[26]2016-17(Feb)'!A32</f>
        <v>0</v>
      </c>
      <c r="J31" s="358" t="str">
        <f>'[26]2016-17(Feb)'!B32</f>
        <v>Peak Hours (ToD)</v>
      </c>
      <c r="K31" s="359"/>
      <c r="L31" s="359"/>
      <c r="M31" s="363">
        <f t="shared" si="23"/>
        <v>0</v>
      </c>
      <c r="N31" s="364">
        <f t="shared" si="24"/>
        <v>0</v>
      </c>
      <c r="O31" s="365" t="s">
        <v>682</v>
      </c>
      <c r="P31" s="366">
        <f>ROUND('[26]Sales Growth Rate Working'!N31*(1+'[26]Table for Write Up'!$BG$134),0)</f>
        <v>0</v>
      </c>
      <c r="Q31" s="351"/>
      <c r="R31" s="366">
        <f>ROUND('[26]Sales Growth Rate Working'!P31*(1+'[26]Table for Write Up'!$BG$134),2)</f>
        <v>0</v>
      </c>
      <c r="S31" s="359"/>
      <c r="T31" s="359"/>
      <c r="U31" s="359">
        <f t="shared" si="10"/>
        <v>0</v>
      </c>
      <c r="X31" s="376"/>
      <c r="Y31" s="376"/>
      <c r="Z31" s="368">
        <f>'[26]2016-17(Feb)'!F32</f>
        <v>0</v>
      </c>
      <c r="AA31" s="361">
        <f>'[26]2016-17(March)'!F31</f>
        <v>0</v>
      </c>
      <c r="AB31" s="368">
        <f>'[26]2016-17(Feb)'!G32</f>
        <v>0</v>
      </c>
      <c r="AC31" s="361">
        <f>'[26]2016-17(March)'!G31</f>
        <v>0</v>
      </c>
      <c r="AD31" s="369">
        <f t="shared" si="8"/>
        <v>0</v>
      </c>
      <c r="AE31" s="369">
        <f t="shared" si="9"/>
        <v>0</v>
      </c>
    </row>
    <row r="32" spans="1:31" x14ac:dyDescent="0.25">
      <c r="A32" s="337"/>
      <c r="B32" s="351"/>
      <c r="C32" s="350" t="s">
        <v>268</v>
      </c>
      <c r="D32" s="357">
        <v>0</v>
      </c>
      <c r="E32" s="357" t="str">
        <f>'[26]FY 2016-17 (March)'!B32</f>
        <v>Off-Peak Hours (ToD)</v>
      </c>
      <c r="F32" s="357">
        <f>'[26]FY 2016-17 (March)'!J32</f>
        <v>0</v>
      </c>
      <c r="G32" s="357">
        <f t="shared" si="0"/>
        <v>0</v>
      </c>
      <c r="H32" s="357">
        <f t="shared" si="22"/>
        <v>0</v>
      </c>
      <c r="I32" s="358">
        <f>'[26]2016-17(Feb)'!A33</f>
        <v>0</v>
      </c>
      <c r="J32" s="358" t="str">
        <f>'[26]2016-17(Feb)'!B33</f>
        <v>Off-Peak Hours (ToD)</v>
      </c>
      <c r="K32" s="359"/>
      <c r="L32" s="359"/>
      <c r="M32" s="363">
        <f t="shared" si="23"/>
        <v>0</v>
      </c>
      <c r="N32" s="364">
        <f t="shared" si="24"/>
        <v>0</v>
      </c>
      <c r="O32" s="365" t="s">
        <v>682</v>
      </c>
      <c r="P32" s="366">
        <f>ROUND('[26]Sales Growth Rate Working'!N32*(1+'[26]Table for Write Up'!$BG$134),0)</f>
        <v>0</v>
      </c>
      <c r="Q32" s="351"/>
      <c r="R32" s="366">
        <f>ROUND('[26]Sales Growth Rate Working'!P32*(1+'[26]Table for Write Up'!$BG$134),2)</f>
        <v>0</v>
      </c>
      <c r="S32" s="359"/>
      <c r="T32" s="359"/>
      <c r="U32" s="359">
        <f t="shared" si="10"/>
        <v>0</v>
      </c>
      <c r="X32" s="376"/>
      <c r="Y32" s="376"/>
      <c r="Z32" s="368">
        <f>'[26]2016-17(Feb)'!F33</f>
        <v>0</v>
      </c>
      <c r="AA32" s="361">
        <f>'[26]2016-17(March)'!F32</f>
        <v>0</v>
      </c>
      <c r="AB32" s="368">
        <f>'[26]2016-17(Feb)'!G33</f>
        <v>0</v>
      </c>
      <c r="AC32" s="361">
        <f>'[26]2016-17(March)'!G32</f>
        <v>0</v>
      </c>
      <c r="AD32" s="369">
        <f t="shared" si="8"/>
        <v>0</v>
      </c>
      <c r="AE32" s="369">
        <f t="shared" si="9"/>
        <v>0</v>
      </c>
    </row>
    <row r="33" spans="1:31" x14ac:dyDescent="0.25">
      <c r="A33" s="337"/>
      <c r="B33" s="351"/>
      <c r="C33" s="350" t="s">
        <v>267</v>
      </c>
      <c r="D33" s="357">
        <v>1.1100000000000001</v>
      </c>
      <c r="E33" s="357" t="str">
        <f>'[26]FY 2016-17 (March)'!B33</f>
        <v>Peak Hours (ToD)</v>
      </c>
      <c r="F33" s="357">
        <f>'[26]FY 2016-17 (March)'!J33</f>
        <v>5.7000000000000002E-2</v>
      </c>
      <c r="G33" s="357">
        <f t="shared" si="0"/>
        <v>1.167</v>
      </c>
      <c r="H33" s="357">
        <f t="shared" si="22"/>
        <v>1.1903431815405754</v>
      </c>
      <c r="I33" s="358">
        <f>'[26]2016-17(Feb)'!A34</f>
        <v>0</v>
      </c>
      <c r="J33" s="358" t="str">
        <f>'[26]2016-17(Feb)'!B34</f>
        <v>Peak Hours (ToD)</v>
      </c>
      <c r="K33" s="359">
        <f>(AE33/AE30)*K30</f>
        <v>12.483542788749251</v>
      </c>
      <c r="L33" s="359">
        <f>(AD33/AD30)*L30</f>
        <v>2018.1285803100227</v>
      </c>
      <c r="M33" s="363">
        <f t="shared" si="23"/>
        <v>1.1903431815405754</v>
      </c>
      <c r="N33" s="364">
        <f t="shared" si="24"/>
        <v>1.5595787132874235E-3</v>
      </c>
      <c r="O33" s="365" t="s">
        <v>682</v>
      </c>
      <c r="P33" s="366">
        <f>ROUND('[26]Sales Growth Rate Working'!N33*(1+'[26]Table for Write Up'!$BG$134),0)</f>
        <v>0</v>
      </c>
      <c r="Q33" s="351" t="s">
        <v>683</v>
      </c>
      <c r="R33" s="366">
        <f>ROUND('[26]Sales Growth Rate Working'!P33*(1+'[26]Table for Write Up'!$BG$134),2)</f>
        <v>10.31</v>
      </c>
      <c r="S33" s="359">
        <f>P33*L33/0.9*12/10^7</f>
        <v>0</v>
      </c>
      <c r="T33" s="359">
        <f>R33*M33/0.9/10</f>
        <v>1.3636042446314813</v>
      </c>
      <c r="U33" s="359">
        <f t="shared" si="10"/>
        <v>1.3636042446314813</v>
      </c>
      <c r="X33" s="376"/>
      <c r="Y33" s="376"/>
      <c r="Z33" s="368">
        <f>'[26]2016-17(Feb)'!F34</f>
        <v>21799.23</v>
      </c>
      <c r="AA33" s="361">
        <f>'[26]2016-17(March)'!F33</f>
        <v>2090.0300000000002</v>
      </c>
      <c r="AB33" s="368">
        <f>'[26]2016-17(Feb)'!G34</f>
        <v>136</v>
      </c>
      <c r="AC33" s="361">
        <f>'[26]2016-17(March)'!G33</f>
        <v>13</v>
      </c>
      <c r="AD33" s="369">
        <f t="shared" si="8"/>
        <v>23889.26</v>
      </c>
      <c r="AE33" s="369">
        <f t="shared" si="9"/>
        <v>149</v>
      </c>
    </row>
    <row r="34" spans="1:31" x14ac:dyDescent="0.25">
      <c r="A34" s="337"/>
      <c r="B34" s="351"/>
      <c r="C34" s="350" t="s">
        <v>267</v>
      </c>
      <c r="D34" s="357">
        <v>0</v>
      </c>
      <c r="E34" s="357" t="str">
        <f>'[26]FY 2016-17 (March)'!B34</f>
        <v>Peak Hours (ToD)</v>
      </c>
      <c r="F34" s="357">
        <f>'[26]FY 2016-17 (March)'!J34</f>
        <v>0</v>
      </c>
      <c r="G34" s="357">
        <f t="shared" si="0"/>
        <v>0</v>
      </c>
      <c r="H34" s="357">
        <f t="shared" si="22"/>
        <v>0</v>
      </c>
      <c r="I34" s="358">
        <f>'[26]2016-17(Feb)'!A35</f>
        <v>0</v>
      </c>
      <c r="J34" s="358" t="str">
        <f>'[26]2016-17(Feb)'!B35</f>
        <v>Peak Hours (ToD)</v>
      </c>
      <c r="K34" s="359"/>
      <c r="L34" s="359"/>
      <c r="M34" s="363">
        <f t="shared" si="23"/>
        <v>0</v>
      </c>
      <c r="N34" s="364">
        <f t="shared" si="24"/>
        <v>0</v>
      </c>
      <c r="O34" s="365" t="s">
        <v>682</v>
      </c>
      <c r="P34" s="366">
        <f>ROUND('[26]Sales Growth Rate Working'!N34*(1+'[26]Table for Write Up'!$BG$134),0)</f>
        <v>0</v>
      </c>
      <c r="Q34" s="351"/>
      <c r="R34" s="366">
        <f>ROUND('[26]Sales Growth Rate Working'!P34*(1+'[26]Table for Write Up'!$BG$134),2)</f>
        <v>0</v>
      </c>
      <c r="S34" s="359"/>
      <c r="T34" s="359"/>
      <c r="U34" s="359">
        <f t="shared" si="10"/>
        <v>0</v>
      </c>
      <c r="X34" s="376"/>
      <c r="Y34" s="376"/>
      <c r="Z34" s="368">
        <f>'[26]2016-17(Feb)'!F35</f>
        <v>0</v>
      </c>
      <c r="AA34" s="361">
        <f>'[26]2016-17(March)'!F34</f>
        <v>0</v>
      </c>
      <c r="AB34" s="368">
        <f>'[26]2016-17(Feb)'!G35</f>
        <v>0</v>
      </c>
      <c r="AC34" s="361">
        <f>'[26]2016-17(March)'!G34</f>
        <v>0</v>
      </c>
      <c r="AD34" s="369">
        <f t="shared" si="8"/>
        <v>0</v>
      </c>
      <c r="AE34" s="369">
        <f t="shared" si="9"/>
        <v>0</v>
      </c>
    </row>
    <row r="35" spans="1:31" x14ac:dyDescent="0.25">
      <c r="A35" s="337"/>
      <c r="B35" s="351"/>
      <c r="C35" s="350" t="s">
        <v>268</v>
      </c>
      <c r="D35" s="357">
        <v>0</v>
      </c>
      <c r="E35" s="357" t="str">
        <f>'[26]FY 2016-17 (March)'!B35</f>
        <v>Off-Peak Hours (ToD)</v>
      </c>
      <c r="F35" s="357">
        <f>'[26]FY 2016-17 (March)'!J35</f>
        <v>0</v>
      </c>
      <c r="G35" s="357">
        <f t="shared" si="0"/>
        <v>0</v>
      </c>
      <c r="H35" s="357">
        <f t="shared" si="22"/>
        <v>0</v>
      </c>
      <c r="I35" s="358">
        <f>'[26]2016-17(Feb)'!A36</f>
        <v>0</v>
      </c>
      <c r="J35" s="358" t="str">
        <f>'[26]2016-17(Feb)'!B36</f>
        <v>Off-Peak Hours (ToD)</v>
      </c>
      <c r="K35" s="359"/>
      <c r="L35" s="359"/>
      <c r="M35" s="363">
        <f t="shared" si="23"/>
        <v>0</v>
      </c>
      <c r="N35" s="364">
        <f t="shared" si="24"/>
        <v>0</v>
      </c>
      <c r="O35" s="365" t="s">
        <v>682</v>
      </c>
      <c r="P35" s="366">
        <f>ROUND('[26]Sales Growth Rate Working'!N35*(1+'[26]Table for Write Up'!$BG$134),0)</f>
        <v>0</v>
      </c>
      <c r="Q35" s="351"/>
      <c r="R35" s="366">
        <f>ROUND('[26]Sales Growth Rate Working'!P35*(1+'[26]Table for Write Up'!$BG$134),2)</f>
        <v>0</v>
      </c>
      <c r="S35" s="359"/>
      <c r="T35" s="359"/>
      <c r="U35" s="359">
        <f t="shared" si="10"/>
        <v>0</v>
      </c>
      <c r="X35" s="376"/>
      <c r="Y35" s="376"/>
      <c r="Z35" s="368">
        <f>'[26]2016-17(Feb)'!F36</f>
        <v>0</v>
      </c>
      <c r="AA35" s="361">
        <f>'[26]2016-17(March)'!F35</f>
        <v>0</v>
      </c>
      <c r="AB35" s="368">
        <f>'[26]2016-17(Feb)'!G36</f>
        <v>0</v>
      </c>
      <c r="AC35" s="361">
        <f>'[26]2016-17(March)'!G35</f>
        <v>0</v>
      </c>
      <c r="AD35" s="369">
        <f t="shared" si="8"/>
        <v>0</v>
      </c>
      <c r="AE35" s="369">
        <f t="shared" si="9"/>
        <v>0</v>
      </c>
    </row>
    <row r="36" spans="1:31" x14ac:dyDescent="0.25">
      <c r="A36" s="337"/>
      <c r="B36" s="351"/>
      <c r="C36" s="350" t="s">
        <v>268</v>
      </c>
      <c r="D36" s="357">
        <v>0.64600000000000002</v>
      </c>
      <c r="E36" s="357" t="str">
        <f>'[26]FY 2016-17 (March)'!B36</f>
        <v>Off-Peak Hours (ToD)</v>
      </c>
      <c r="F36" s="357">
        <f>'[26]FY 2016-17 (March)'!J36</f>
        <v>5.0999999999999997E-2</v>
      </c>
      <c r="G36" s="357">
        <f t="shared" si="0"/>
        <v>0.69700000000000006</v>
      </c>
      <c r="H36" s="357">
        <f t="shared" si="22"/>
        <v>0.71094190020032655</v>
      </c>
      <c r="I36" s="358">
        <f>'[26]2016-17(Feb)'!A37</f>
        <v>0</v>
      </c>
      <c r="J36" s="358" t="str">
        <f>'[26]2016-17(Feb)'!B37</f>
        <v>Off-Peak Hours (ToD)</v>
      </c>
      <c r="K36" s="359">
        <f>(AE36/AE30)*K30</f>
        <v>12.483542788749251</v>
      </c>
      <c r="L36" s="359">
        <f>(AD36/AD30)*L30</f>
        <v>2018.1285803100227</v>
      </c>
      <c r="M36" s="363">
        <f t="shared" si="23"/>
        <v>0.71094190020032655</v>
      </c>
      <c r="N36" s="364">
        <f t="shared" si="24"/>
        <v>9.3147074821022652E-4</v>
      </c>
      <c r="O36" s="365" t="s">
        <v>682</v>
      </c>
      <c r="P36" s="366">
        <f>ROUND('[26]Sales Growth Rate Working'!N36*(1+'[26]Table for Write Up'!$BG$134),0)</f>
        <v>0</v>
      </c>
      <c r="Q36" s="351" t="s">
        <v>683</v>
      </c>
      <c r="R36" s="366">
        <f>ROUND('[26]Sales Growth Rate Working'!P36*(1+'[26]Table for Write Up'!$BG$134),2)</f>
        <v>10.31</v>
      </c>
      <c r="S36" s="359">
        <f>P36*L36/0.9*12/10^7</f>
        <v>0</v>
      </c>
      <c r="T36" s="359">
        <f>R36*M36/0.9/10</f>
        <v>0.81442344345170736</v>
      </c>
      <c r="U36" s="359">
        <f t="shared" si="10"/>
        <v>0.81442344345170736</v>
      </c>
      <c r="X36" s="376"/>
      <c r="Y36" s="376"/>
      <c r="Z36" s="368">
        <f>'[26]2016-17(Feb)'!F37</f>
        <v>21799.23</v>
      </c>
      <c r="AA36" s="361">
        <f>'[26]2016-17(March)'!F36</f>
        <v>2090.0300000000002</v>
      </c>
      <c r="AB36" s="368">
        <f>'[26]2016-17(Feb)'!G37</f>
        <v>136</v>
      </c>
      <c r="AC36" s="361">
        <f>'[26]2016-17(March)'!G36</f>
        <v>13</v>
      </c>
      <c r="AD36" s="369">
        <f t="shared" si="8"/>
        <v>23889.26</v>
      </c>
      <c r="AE36" s="369">
        <f t="shared" si="9"/>
        <v>149</v>
      </c>
    </row>
    <row r="37" spans="1:31" x14ac:dyDescent="0.25">
      <c r="A37" s="337"/>
      <c r="B37" s="351"/>
      <c r="C37" s="350" t="s">
        <v>267</v>
      </c>
      <c r="D37" s="357">
        <v>0</v>
      </c>
      <c r="E37" s="357" t="str">
        <f>'[26]FY 2016-17 (March)'!B37</f>
        <v>Peak Hours (ToD)</v>
      </c>
      <c r="F37" s="357">
        <f>'[26]FY 2016-17 (March)'!J37</f>
        <v>0</v>
      </c>
      <c r="G37" s="357">
        <f t="shared" si="0"/>
        <v>0</v>
      </c>
      <c r="H37" s="357">
        <f t="shared" si="22"/>
        <v>0</v>
      </c>
      <c r="I37" s="358">
        <f>'[26]2016-17(Feb)'!A38</f>
        <v>0</v>
      </c>
      <c r="J37" s="358" t="str">
        <f>'[26]2016-17(Feb)'!B38</f>
        <v>Peak Hours (ToD)</v>
      </c>
      <c r="K37" s="359"/>
      <c r="L37" s="359"/>
      <c r="M37" s="363">
        <f t="shared" si="23"/>
        <v>0</v>
      </c>
      <c r="N37" s="364">
        <f t="shared" si="24"/>
        <v>0</v>
      </c>
      <c r="O37" s="365" t="s">
        <v>682</v>
      </c>
      <c r="P37" s="366">
        <f>ROUND('[26]Sales Growth Rate Working'!N37*(1+'[26]Table for Write Up'!$BG$134),0)</f>
        <v>0</v>
      </c>
      <c r="Q37" s="351"/>
      <c r="R37" s="366">
        <f>ROUND('[26]Sales Growth Rate Working'!P37*(1+'[26]Table for Write Up'!$BG$134),2)</f>
        <v>0</v>
      </c>
      <c r="S37" s="359"/>
      <c r="T37" s="359"/>
      <c r="U37" s="359">
        <f t="shared" si="10"/>
        <v>0</v>
      </c>
      <c r="X37" s="376"/>
      <c r="Y37" s="376"/>
      <c r="Z37" s="368">
        <f>'[26]2016-17(Feb)'!F38</f>
        <v>0</v>
      </c>
      <c r="AA37" s="361">
        <f>'[26]2016-17(March)'!F37</f>
        <v>0</v>
      </c>
      <c r="AB37" s="368">
        <f>'[26]2016-17(Feb)'!G38</f>
        <v>0</v>
      </c>
      <c r="AC37" s="361">
        <f>'[26]2016-17(March)'!G37</f>
        <v>0</v>
      </c>
      <c r="AD37" s="369">
        <f t="shared" si="8"/>
        <v>0</v>
      </c>
      <c r="AE37" s="369">
        <f t="shared" si="9"/>
        <v>0</v>
      </c>
    </row>
    <row r="38" spans="1:31" x14ac:dyDescent="0.25">
      <c r="A38" s="337"/>
      <c r="B38" s="351"/>
      <c r="C38" s="350" t="s">
        <v>268</v>
      </c>
      <c r="D38" s="357">
        <v>0</v>
      </c>
      <c r="E38" s="357" t="str">
        <f>'[26]FY 2016-17 (March)'!B38</f>
        <v>Off-Peak Hours (ToD)</v>
      </c>
      <c r="F38" s="357">
        <f>'[26]FY 2016-17 (March)'!J38</f>
        <v>0</v>
      </c>
      <c r="G38" s="357">
        <f t="shared" si="0"/>
        <v>0</v>
      </c>
      <c r="H38" s="357">
        <f t="shared" si="22"/>
        <v>0</v>
      </c>
      <c r="I38" s="358">
        <f>'[26]2016-17(Feb)'!A39</f>
        <v>0</v>
      </c>
      <c r="J38" s="358" t="str">
        <f>'[26]2016-17(Feb)'!B39</f>
        <v>Off-Peak Hours (ToD)</v>
      </c>
      <c r="K38" s="359"/>
      <c r="L38" s="359"/>
      <c r="M38" s="363">
        <f t="shared" si="23"/>
        <v>0</v>
      </c>
      <c r="N38" s="364">
        <f t="shared" si="24"/>
        <v>0</v>
      </c>
      <c r="O38" s="365" t="s">
        <v>682</v>
      </c>
      <c r="P38" s="366">
        <f>ROUND('[26]Sales Growth Rate Working'!N38*(1+'[26]Table for Write Up'!$BG$134),0)</f>
        <v>0</v>
      </c>
      <c r="Q38" s="351"/>
      <c r="R38" s="366">
        <f>ROUND('[26]Sales Growth Rate Working'!P38*(1+'[26]Table for Write Up'!$BG$134),2)</f>
        <v>0</v>
      </c>
      <c r="S38" s="359"/>
      <c r="T38" s="359"/>
      <c r="U38" s="359">
        <f t="shared" si="10"/>
        <v>0</v>
      </c>
      <c r="X38" s="376"/>
      <c r="Y38" s="376"/>
      <c r="Z38" s="368">
        <f>'[26]2016-17(Feb)'!F39</f>
        <v>0</v>
      </c>
      <c r="AA38" s="361">
        <f>'[26]2016-17(March)'!F38</f>
        <v>0</v>
      </c>
      <c r="AB38" s="368">
        <f>'[26]2016-17(Feb)'!G39</f>
        <v>0</v>
      </c>
      <c r="AC38" s="361">
        <f>'[26]2016-17(March)'!G38</f>
        <v>0</v>
      </c>
      <c r="AD38" s="369">
        <f t="shared" si="8"/>
        <v>0</v>
      </c>
      <c r="AE38" s="369">
        <f t="shared" si="9"/>
        <v>0</v>
      </c>
    </row>
    <row r="39" spans="1:31" x14ac:dyDescent="0.25">
      <c r="A39" s="337"/>
      <c r="B39" s="360" t="s">
        <v>272</v>
      </c>
      <c r="C39" s="344" t="s">
        <v>685</v>
      </c>
      <c r="D39" s="256">
        <v>120.31699999999999</v>
      </c>
      <c r="E39" s="256" t="str">
        <f>'[26]FY 2016-17 (March)'!B39</f>
        <v>where applicant provides built up space for substations</v>
      </c>
      <c r="F39" s="256">
        <f>'[26]FY 2016-17 (March)'!J39</f>
        <v>6.399</v>
      </c>
      <c r="G39" s="256">
        <f t="shared" si="0"/>
        <v>126.71599999999999</v>
      </c>
      <c r="H39" s="357">
        <f t="shared" si="22"/>
        <v>129.25066546023612</v>
      </c>
      <c r="I39" s="358" t="str">
        <f>'[26]2016-17(Feb)'!A40</f>
        <v>2.2.3</v>
      </c>
      <c r="J39" s="358" t="str">
        <f>'[26]2016-17(Feb)'!B40</f>
        <v>where applicant provides built up space for substations</v>
      </c>
      <c r="K39" s="359">
        <f>K$25*Y39/$Y$25</f>
        <v>324.40454817474568</v>
      </c>
      <c r="L39" s="359">
        <f>L$25*X39/$X$25</f>
        <v>130969.57927281545</v>
      </c>
      <c r="M39" s="377">
        <f t="shared" si="23"/>
        <v>129.25066546023612</v>
      </c>
      <c r="N39" s="364">
        <f t="shared" si="24"/>
        <v>0.16934325298451514</v>
      </c>
      <c r="O39" s="365" t="s">
        <v>682</v>
      </c>
      <c r="P39" s="366">
        <f>ROUND('[26]Sales Growth Rate Working'!N39*(1+'[26]Table for Write Up'!$BG$134),0)</f>
        <v>167</v>
      </c>
      <c r="Q39" s="351" t="s">
        <v>683</v>
      </c>
      <c r="R39" s="366">
        <f>ROUND('[26]Sales Growth Rate Working'!P39*(1+'[26]Table for Write Up'!$BG$134),2)</f>
        <v>9.6999999999999993</v>
      </c>
      <c r="S39" s="359">
        <f>P39*L39/0.9*12/10^7</f>
        <v>29.16255965141357</v>
      </c>
      <c r="T39" s="359">
        <f>R39*M39/0.9/10</f>
        <v>139.30349499603227</v>
      </c>
      <c r="U39" s="359">
        <f t="shared" si="10"/>
        <v>168.46605464744584</v>
      </c>
      <c r="X39" s="378">
        <f>AD39/$AD$25</f>
        <v>0.33002029817972028</v>
      </c>
      <c r="Y39" s="378">
        <f>AE39/$AE$25</f>
        <v>0.57929383602633155</v>
      </c>
      <c r="Z39" s="368">
        <f>'[26]2016-17(Feb)'!F40</f>
        <v>1420191.84</v>
      </c>
      <c r="AA39" s="361">
        <f>'[26]2016-17(March)'!F39</f>
        <v>130138.68</v>
      </c>
      <c r="AB39" s="368">
        <f>'[26]2016-17(Feb)'!G40</f>
        <v>3545</v>
      </c>
      <c r="AC39" s="361">
        <f>'[26]2016-17(March)'!G39</f>
        <v>327</v>
      </c>
      <c r="AD39" s="369">
        <f t="shared" si="8"/>
        <v>1550330.52</v>
      </c>
      <c r="AE39" s="369">
        <f t="shared" si="9"/>
        <v>3872</v>
      </c>
    </row>
    <row r="40" spans="1:31" x14ac:dyDescent="0.25">
      <c r="A40" s="337"/>
      <c r="B40" s="351"/>
      <c r="C40" s="350" t="s">
        <v>267</v>
      </c>
      <c r="D40" s="357">
        <v>42.323</v>
      </c>
      <c r="E40" s="357" t="str">
        <f>'[26]FY 2016-17 (March)'!B40</f>
        <v>Peak Hours (ToD)</v>
      </c>
      <c r="F40" s="357">
        <f>'[26]FY 2016-17 (March)'!J40</f>
        <v>2.5680000000000001</v>
      </c>
      <c r="G40" s="357">
        <f t="shared" si="0"/>
        <v>44.890999999999998</v>
      </c>
      <c r="H40" s="357">
        <f t="shared" si="22"/>
        <v>45.788942384351301</v>
      </c>
      <c r="I40" s="358">
        <f>'[26]2016-17(Feb)'!A41</f>
        <v>0</v>
      </c>
      <c r="J40" s="358" t="str">
        <f>'[26]2016-17(Feb)'!B41</f>
        <v>Peak Hours (ToD)</v>
      </c>
      <c r="K40" s="359"/>
      <c r="L40" s="359"/>
      <c r="M40" s="363">
        <f t="shared" si="23"/>
        <v>45.788942384351301</v>
      </c>
      <c r="N40" s="364">
        <f t="shared" si="24"/>
        <v>5.9992329064426503E-2</v>
      </c>
      <c r="O40" s="365" t="s">
        <v>682</v>
      </c>
      <c r="P40" s="366">
        <f>ROUND('[26]Sales Growth Rate Working'!N40*(1+'[26]Table for Write Up'!$BG$134),0)</f>
        <v>167</v>
      </c>
      <c r="Q40" s="351" t="s">
        <v>683</v>
      </c>
      <c r="R40" s="366">
        <f>ROUND('[26]Sales Growth Rate Working'!P40*(1+'[26]Table for Write Up'!$BG$134),2)</f>
        <v>9.6999999999999993</v>
      </c>
      <c r="S40" s="359"/>
      <c r="T40" s="359"/>
      <c r="U40" s="359">
        <f t="shared" si="10"/>
        <v>0</v>
      </c>
      <c r="X40" s="376"/>
      <c r="Y40" s="376"/>
      <c r="Z40" s="368">
        <f>'[26]2016-17(Feb)'!F41</f>
        <v>979122.22</v>
      </c>
      <c r="AA40" s="361">
        <f>'[26]2016-17(March)'!F40</f>
        <v>99143.06</v>
      </c>
      <c r="AB40" s="368">
        <f>'[26]2016-17(Feb)'!G41</f>
        <v>2749</v>
      </c>
      <c r="AC40" s="361">
        <f>'[26]2016-17(March)'!G40</f>
        <v>274</v>
      </c>
      <c r="AD40" s="369">
        <f t="shared" si="8"/>
        <v>1078265.28</v>
      </c>
      <c r="AE40" s="369">
        <f t="shared" si="9"/>
        <v>3023</v>
      </c>
    </row>
    <row r="41" spans="1:31" x14ac:dyDescent="0.25">
      <c r="A41" s="337"/>
      <c r="B41" s="351"/>
      <c r="C41" s="350" t="s">
        <v>268</v>
      </c>
      <c r="D41" s="357">
        <v>25.198</v>
      </c>
      <c r="E41" s="357" t="str">
        <f>'[26]FY 2016-17 (March)'!B41</f>
        <v>Off-Peak Hours (ToD)</v>
      </c>
      <c r="F41" s="357">
        <f>'[26]FY 2016-17 (March)'!J41</f>
        <v>1.706</v>
      </c>
      <c r="G41" s="357">
        <f t="shared" si="0"/>
        <v>26.904</v>
      </c>
      <c r="H41" s="357">
        <f t="shared" si="22"/>
        <v>27.442153347187347</v>
      </c>
      <c r="I41" s="358">
        <f>'[26]2016-17(Feb)'!A42</f>
        <v>0</v>
      </c>
      <c r="J41" s="358" t="str">
        <f>'[26]2016-17(Feb)'!B42</f>
        <v>Off-Peak Hours (ToD)</v>
      </c>
      <c r="K41" s="359"/>
      <c r="L41" s="359"/>
      <c r="M41" s="363">
        <f t="shared" si="23"/>
        <v>27.442153347187347</v>
      </c>
      <c r="N41" s="364">
        <f t="shared" si="24"/>
        <v>3.5954503600929597E-2</v>
      </c>
      <c r="O41" s="365" t="s">
        <v>682</v>
      </c>
      <c r="P41" s="366">
        <f>ROUND('[26]Sales Growth Rate Working'!N41*(1+'[26]Table for Write Up'!$BG$134),0)</f>
        <v>167</v>
      </c>
      <c r="Q41" s="351" t="s">
        <v>683</v>
      </c>
      <c r="R41" s="366">
        <f>ROUND('[26]Sales Growth Rate Working'!P41*(1+'[26]Table for Write Up'!$BG$134),2)</f>
        <v>9.6999999999999993</v>
      </c>
      <c r="S41" s="359"/>
      <c r="T41" s="359"/>
      <c r="U41" s="359">
        <f t="shared" si="10"/>
        <v>0</v>
      </c>
      <c r="X41" s="376"/>
      <c r="Y41" s="376"/>
      <c r="Z41" s="368">
        <f>'[26]2016-17(Feb)'!F42</f>
        <v>979122.22</v>
      </c>
      <c r="AA41" s="361">
        <f>'[26]2016-17(March)'!F41</f>
        <v>99143.06</v>
      </c>
      <c r="AB41" s="368">
        <f>'[26]2016-17(Feb)'!G42</f>
        <v>2749</v>
      </c>
      <c r="AC41" s="361">
        <f>'[26]2016-17(March)'!G41</f>
        <v>274</v>
      </c>
      <c r="AD41" s="369">
        <f t="shared" si="8"/>
        <v>1078265.28</v>
      </c>
      <c r="AE41" s="369">
        <f t="shared" si="9"/>
        <v>3023</v>
      </c>
    </row>
    <row r="42" spans="1:31" x14ac:dyDescent="0.25">
      <c r="A42" s="337"/>
      <c r="B42" s="351"/>
      <c r="C42" s="350" t="s">
        <v>260</v>
      </c>
      <c r="D42" s="357">
        <v>0.96499999999999997</v>
      </c>
      <c r="E42" s="357" t="str">
        <f>'[26]FY 2016-17 (March)'!B42</f>
        <v>Misuse</v>
      </c>
      <c r="F42" s="357">
        <f>'[26]FY 2016-17 (March)'!J42</f>
        <v>5.8000000000000003E-2</v>
      </c>
      <c r="G42" s="357">
        <f t="shared" si="0"/>
        <v>1.0229999999999999</v>
      </c>
      <c r="H42" s="357">
        <f t="shared" si="22"/>
        <v>1.043462788959733</v>
      </c>
      <c r="I42" s="358">
        <f>'[26]2016-17(Feb)'!A43</f>
        <v>0</v>
      </c>
      <c r="J42" s="358" t="str">
        <f>'[26]2016-17(Feb)'!B43</f>
        <v>Misuse</v>
      </c>
      <c r="K42" s="359">
        <f>K$25*Y42/$Y$25</f>
        <v>1.0053859964093357</v>
      </c>
      <c r="L42" s="359">
        <f>L$25*X42/$X$25</f>
        <v>263.85673238087378</v>
      </c>
      <c r="M42" s="363">
        <f t="shared" si="23"/>
        <v>1.043462788959733</v>
      </c>
      <c r="N42" s="364">
        <f t="shared" si="24"/>
        <v>1.3671371239871758E-3</v>
      </c>
      <c r="O42" s="365" t="s">
        <v>682</v>
      </c>
      <c r="P42" s="366">
        <f>ROUND('[26]Sales Growth Rate Working'!N42*(1+'[26]Table for Write Up'!$BG$134),0)</f>
        <v>167</v>
      </c>
      <c r="Q42" s="351" t="s">
        <v>683</v>
      </c>
      <c r="R42" s="366">
        <f>ROUND('[26]Sales Growth Rate Working'!P42*(1+'[26]Table for Write Up'!$BG$134),2)</f>
        <v>9.6999999999999993</v>
      </c>
      <c r="S42" s="359">
        <f>P42*L42/0.9*12/10^7</f>
        <v>5.8752099076807895E-2</v>
      </c>
      <c r="T42" s="359">
        <f>R42*M42/0.9/10</f>
        <v>1.1246210058788231</v>
      </c>
      <c r="U42" s="359">
        <f t="shared" si="10"/>
        <v>1.1833731049556309</v>
      </c>
      <c r="X42" s="378">
        <f>AD42/$AD$25</f>
        <v>6.6487254506388167E-4</v>
      </c>
      <c r="Y42" s="378">
        <f>AE42/$AE$25</f>
        <v>1.7953321364452424E-3</v>
      </c>
      <c r="Z42" s="368">
        <f>'[26]2016-17(Feb)'!F43</f>
        <v>2863.08</v>
      </c>
      <c r="AA42" s="361">
        <f>'[26]2016-17(March)'!F42</f>
        <v>260.27999999999997</v>
      </c>
      <c r="AB42" s="368">
        <f>'[26]2016-17(Feb)'!G43</f>
        <v>11</v>
      </c>
      <c r="AC42" s="361">
        <f>'[26]2016-17(March)'!G42</f>
        <v>1</v>
      </c>
      <c r="AD42" s="369">
        <f t="shared" si="8"/>
        <v>3123.3599999999997</v>
      </c>
      <c r="AE42" s="369">
        <f t="shared" si="9"/>
        <v>12</v>
      </c>
    </row>
    <row r="43" spans="1:31" s="372" customFormat="1" x14ac:dyDescent="0.25">
      <c r="A43" s="370"/>
      <c r="B43" s="343">
        <v>3</v>
      </c>
      <c r="C43" s="344" t="s">
        <v>273</v>
      </c>
      <c r="D43" s="256">
        <v>4.2999999999999997E-2</v>
      </c>
      <c r="E43" s="256" t="str">
        <f>'[26]FY 2016-17 (March)'!B43</f>
        <v>Small Industrial Power(SIP)</v>
      </c>
      <c r="F43" s="256">
        <f>'[26]FY 2016-17 (March)'!J43</f>
        <v>3.0000000000000001E-3</v>
      </c>
      <c r="G43" s="256">
        <f t="shared" si="0"/>
        <v>4.5999999999999999E-2</v>
      </c>
      <c r="H43" s="345">
        <f>'[26]Buisiness Plan Excel'!J11</f>
        <v>4.5999999999999999E-2</v>
      </c>
      <c r="I43" s="346">
        <f>'[26]2016-17(Feb)'!A44</f>
        <v>3</v>
      </c>
      <c r="J43" s="346" t="str">
        <f>'[26]2016-17(Feb)'!B44</f>
        <v>Small Industrial Power(SIP)</v>
      </c>
      <c r="K43" s="347">
        <f>'[26]Buisiness Plan Excel'!J25</f>
        <v>3</v>
      </c>
      <c r="L43" s="347">
        <f>'[26]Buisiness Plan Excel'!J38</f>
        <v>51</v>
      </c>
      <c r="M43" s="377">
        <f>'[26]Buisiness Plan Excel'!J11</f>
        <v>4.5999999999999999E-2</v>
      </c>
      <c r="N43" s="344"/>
      <c r="O43" s="365" t="s">
        <v>682</v>
      </c>
      <c r="P43" s="345">
        <f>ROUND('[26]Sales Growth Rate Working'!N43*(1+'[26]Table for Write Up'!$BG$134),0)</f>
        <v>62</v>
      </c>
      <c r="Q43" s="351" t="s">
        <v>683</v>
      </c>
      <c r="R43" s="345">
        <f>ROUND('[26]Sales Growth Rate Working'!P43*(1+'[26]Table for Write Up'!$BG$134),2)</f>
        <v>8.58</v>
      </c>
      <c r="S43" s="381">
        <f>P43*L43*12/10^7</f>
        <v>3.7943999999999999E-3</v>
      </c>
      <c r="T43" s="382">
        <f>R43*M43/0.9/10</f>
        <v>4.3853333333333328E-2</v>
      </c>
      <c r="U43" s="382">
        <f t="shared" si="10"/>
        <v>4.7647733333333331E-2</v>
      </c>
      <c r="X43" s="383"/>
      <c r="Y43" s="383"/>
      <c r="Z43" s="354">
        <f>'[26]2016-17(Feb)'!F44</f>
        <v>565.29</v>
      </c>
      <c r="AA43" s="355">
        <f>'[26]2016-17(March)'!F43</f>
        <v>51.39</v>
      </c>
      <c r="AB43" s="354">
        <f>'[26]2016-17(Feb)'!G44</f>
        <v>33</v>
      </c>
      <c r="AC43" s="355">
        <f>'[26]2016-17(March)'!G43</f>
        <v>3</v>
      </c>
      <c r="AD43" s="356">
        <f t="shared" si="8"/>
        <v>616.67999999999995</v>
      </c>
      <c r="AE43" s="356">
        <f t="shared" si="9"/>
        <v>36</v>
      </c>
    </row>
    <row r="44" spans="1:31" s="372" customFormat="1" x14ac:dyDescent="0.25">
      <c r="A44" s="370"/>
      <c r="B44" s="343">
        <v>4</v>
      </c>
      <c r="C44" s="344" t="s">
        <v>274</v>
      </c>
      <c r="D44" s="256">
        <v>7.8369999999999997</v>
      </c>
      <c r="E44" s="256" t="str">
        <f>'[26]FY 2016-17 (March)'!B44</f>
        <v>Public Lighting</v>
      </c>
      <c r="F44" s="256">
        <f>'[26]FY 2016-17 (March)'!J44</f>
        <v>0.746</v>
      </c>
      <c r="G44" s="256">
        <f t="shared" si="0"/>
        <v>8.5830000000000002</v>
      </c>
      <c r="H44" s="345">
        <f>'[26]Buisiness Plan Excel'!J12</f>
        <v>8.5830000000000002</v>
      </c>
      <c r="I44" s="346">
        <f>'[26]2016-17(Feb)'!A45</f>
        <v>4</v>
      </c>
      <c r="J44" s="346" t="str">
        <f>'[26]2016-17(Feb)'!B45</f>
        <v>Public Lighting</v>
      </c>
      <c r="K44" s="347">
        <f>'[26]Buisiness Plan Excel'!J26</f>
        <v>70</v>
      </c>
      <c r="L44" s="347">
        <f>'[26]Buisiness Plan Excel'!J39</f>
        <v>1591.5277777777778</v>
      </c>
      <c r="M44" s="377">
        <f>'[26]Buisiness Plan Excel'!J12</f>
        <v>8.5830000000000002</v>
      </c>
      <c r="N44" s="344"/>
      <c r="O44" s="349"/>
      <c r="P44" s="345">
        <f>ROUND('[26]Sales Growth Rate Working'!N44*(1+'[26]Table for Write Up'!$BG$134),0)</f>
        <v>0</v>
      </c>
      <c r="Q44" s="351" t="s">
        <v>683</v>
      </c>
      <c r="R44" s="345">
        <f>ROUND('[26]Sales Growth Rate Working'!P44*(1+'[26]Table for Write Up'!$BG$134),2)</f>
        <v>9.6300000000000008</v>
      </c>
      <c r="S44" s="347">
        <f>P44*L44*12*0.9/10^7</f>
        <v>0</v>
      </c>
      <c r="T44" s="347">
        <f>R44*M44/10</f>
        <v>8.265429000000001</v>
      </c>
      <c r="U44" s="347">
        <f t="shared" si="10"/>
        <v>8.265429000000001</v>
      </c>
      <c r="X44" s="383"/>
      <c r="Y44" s="383"/>
      <c r="Z44" s="354">
        <f>'[26]2016-17(Feb)'!F45</f>
        <v>18004.12</v>
      </c>
      <c r="AA44" s="355">
        <f>'[26]2016-17(March)'!F44</f>
        <v>1636.74</v>
      </c>
      <c r="AB44" s="354">
        <f>'[26]2016-17(Feb)'!G45</f>
        <v>792</v>
      </c>
      <c r="AC44" s="355">
        <f>'[26]2016-17(March)'!G44</f>
        <v>72</v>
      </c>
      <c r="AD44" s="356">
        <f t="shared" si="8"/>
        <v>19640.86</v>
      </c>
      <c r="AE44" s="356">
        <f t="shared" si="9"/>
        <v>864</v>
      </c>
    </row>
    <row r="45" spans="1:31" s="372" customFormat="1" x14ac:dyDescent="0.25">
      <c r="A45" s="370"/>
      <c r="B45" s="343">
        <v>5</v>
      </c>
      <c r="C45" s="344" t="s">
        <v>686</v>
      </c>
      <c r="D45" s="256">
        <f>SUM(D46:D48)</f>
        <v>38.997999999999998</v>
      </c>
      <c r="E45" s="256" t="str">
        <f>'[26]FY 2016-17 (March)'!B45</f>
        <v>Delhi Metro Rail Corporation(DMRC)</v>
      </c>
      <c r="F45" s="256">
        <f>SUM(F46:F48)</f>
        <v>2.843</v>
      </c>
      <c r="G45" s="256">
        <f>SUM(G46:G48)</f>
        <v>41.840999999999994</v>
      </c>
      <c r="H45" s="344">
        <v>33</v>
      </c>
      <c r="I45" s="346">
        <f>'[26]2016-17(Feb)'!A46</f>
        <v>5</v>
      </c>
      <c r="J45" s="346" t="str">
        <f>'[26]2016-17(Feb)'!B46</f>
        <v>Delhi Metro Rail</v>
      </c>
      <c r="K45" s="347">
        <f>'[26]Buisiness Plan Excel'!I28</f>
        <v>1</v>
      </c>
      <c r="L45" s="347">
        <f>'[26]Buisiness Plan Excel'!J41</f>
        <v>8000</v>
      </c>
      <c r="M45" s="256">
        <f>'[26]Buisiness Plan Excel'!J14</f>
        <v>41.838999999999999</v>
      </c>
      <c r="N45" s="384">
        <f>SUM(N46)</f>
        <v>1</v>
      </c>
      <c r="O45" s="349"/>
      <c r="P45" s="345">
        <f>ROUND('[26]Sales Growth Rate Working'!N45*(1+'[26]Table for Write Up'!$BG$134),0)</f>
        <v>0</v>
      </c>
      <c r="Q45" s="360"/>
      <c r="R45" s="345">
        <f>ROUND('[26]Sales Growth Rate Working'!P45*(1+'[26]Table for Write Up'!$BG$134),2)</f>
        <v>0</v>
      </c>
      <c r="S45" s="347">
        <f>S46</f>
        <v>1.6426666666666665</v>
      </c>
      <c r="T45" s="347">
        <f>T46</f>
        <v>35.005296666666666</v>
      </c>
      <c r="U45" s="347">
        <f t="shared" si="10"/>
        <v>36.64796333333333</v>
      </c>
      <c r="X45" s="383"/>
      <c r="Y45" s="383"/>
      <c r="Z45" s="354">
        <f>'[26]2016-17(Feb)'!F46</f>
        <v>88000</v>
      </c>
      <c r="AA45" s="355">
        <f>'[26]2016-17(March)'!F45</f>
        <v>8000</v>
      </c>
      <c r="AB45" s="354">
        <f>'[26]2016-17(Feb)'!G46</f>
        <v>11</v>
      </c>
      <c r="AC45" s="355">
        <f>'[26]2016-17(March)'!G45</f>
        <v>1</v>
      </c>
      <c r="AD45" s="356">
        <f t="shared" si="8"/>
        <v>96000</v>
      </c>
      <c r="AE45" s="356">
        <f t="shared" si="9"/>
        <v>12</v>
      </c>
    </row>
    <row r="46" spans="1:31" x14ac:dyDescent="0.25">
      <c r="A46" s="337"/>
      <c r="B46" s="343">
        <v>5.0999999999999996</v>
      </c>
      <c r="C46" s="344" t="s">
        <v>275</v>
      </c>
      <c r="D46" s="256">
        <v>38.997999999999998</v>
      </c>
      <c r="E46" s="256" t="str">
        <f>'[26]FY 2016-17 (March)'!B46</f>
        <v>DMRC (66KV)</v>
      </c>
      <c r="F46" s="256">
        <f>'[26]FY 2016-17 (March)'!J46</f>
        <v>2.843</v>
      </c>
      <c r="G46" s="256">
        <f t="shared" si="0"/>
        <v>41.840999999999994</v>
      </c>
      <c r="H46" s="350">
        <f>H45</f>
        <v>33</v>
      </c>
      <c r="I46" s="358">
        <f>'[26]2016-17(Feb)'!A47</f>
        <v>5.0999999999999996</v>
      </c>
      <c r="J46" s="358" t="str">
        <f>'[26]2016-17(Feb)'!B47</f>
        <v>DMRC (66KV)</v>
      </c>
      <c r="K46" s="359">
        <f>K45</f>
        <v>1</v>
      </c>
      <c r="L46" s="359">
        <f>L45</f>
        <v>8000</v>
      </c>
      <c r="M46" s="377">
        <f>M$45*N46/$N$45</f>
        <v>41.838999999999999</v>
      </c>
      <c r="N46" s="385">
        <f>G46/G45</f>
        <v>1</v>
      </c>
      <c r="O46" s="349"/>
      <c r="P46" s="366">
        <f>ROUND('[26]Sales Growth Rate Working'!N46*(1+'[26]Table for Write Up'!$BG$134),0)</f>
        <v>154</v>
      </c>
      <c r="Q46" s="351"/>
      <c r="R46" s="366">
        <f>ROUND('[26]Sales Growth Rate Working'!P46*(1+'[26]Table for Write Up'!$BG$134),2)</f>
        <v>7.53</v>
      </c>
      <c r="S46" s="359">
        <f>P46*L46*12/0.9/10^7</f>
        <v>1.6426666666666665</v>
      </c>
      <c r="T46" s="359">
        <f>R46*M46/0.9/10</f>
        <v>35.005296666666666</v>
      </c>
      <c r="U46" s="359">
        <f t="shared" si="10"/>
        <v>36.64796333333333</v>
      </c>
      <c r="X46" s="376"/>
      <c r="Y46" s="376"/>
      <c r="Z46" s="368">
        <f>'[26]2016-17(Feb)'!F47</f>
        <v>88000</v>
      </c>
      <c r="AA46" s="361">
        <f>'[26]2016-17(March)'!F46</f>
        <v>8000</v>
      </c>
      <c r="AB46" s="368">
        <f>'[26]2016-17(Feb)'!G47</f>
        <v>11</v>
      </c>
      <c r="AC46" s="361">
        <f>'[26]2016-17(March)'!G46</f>
        <v>1</v>
      </c>
      <c r="AD46" s="369">
        <f t="shared" si="8"/>
        <v>96000</v>
      </c>
      <c r="AE46" s="369">
        <f t="shared" si="9"/>
        <v>12</v>
      </c>
    </row>
    <row r="47" spans="1:31" x14ac:dyDescent="0.25">
      <c r="A47" s="337"/>
      <c r="B47" s="351"/>
      <c r="C47" s="350" t="s">
        <v>267</v>
      </c>
      <c r="D47" s="357">
        <v>0</v>
      </c>
      <c r="E47" s="357" t="str">
        <f>'[26]FY 2016-17 (March)'!B48</f>
        <v>Peak Hours (ToD)</v>
      </c>
      <c r="F47" s="357">
        <f>'[26]FY 2016-17 (March)'!J48</f>
        <v>0</v>
      </c>
      <c r="G47" s="357">
        <f t="shared" si="0"/>
        <v>0</v>
      </c>
      <c r="H47" s="350"/>
      <c r="I47" s="358">
        <f>'[26]2016-17(Feb)'!A48</f>
        <v>0</v>
      </c>
      <c r="J47" s="358" t="str">
        <f>'[26]2016-17(Feb)'!B48</f>
        <v>Peak Hours (ToD)</v>
      </c>
      <c r="K47" s="347"/>
      <c r="L47" s="359"/>
      <c r="M47" s="360"/>
      <c r="N47" s="350"/>
      <c r="O47" s="349"/>
      <c r="P47" s="366">
        <f>'[26]2016-17(Feb)'!C48</f>
        <v>0</v>
      </c>
      <c r="Q47" s="351"/>
      <c r="R47" s="366">
        <f>ROUND('[26]Sales Growth Rate Working'!P47*(1+'[26]Table for Write Up'!$BG$134),2)</f>
        <v>0</v>
      </c>
      <c r="S47" s="359"/>
      <c r="T47" s="359"/>
      <c r="U47" s="359">
        <f t="shared" si="10"/>
        <v>0</v>
      </c>
      <c r="X47" s="376"/>
      <c r="Y47" s="376"/>
      <c r="Z47" s="368">
        <f>'[26]2016-17(Feb)'!F48</f>
        <v>0</v>
      </c>
      <c r="AA47" s="361">
        <f>'[26]2016-17(March)'!F47</f>
        <v>0</v>
      </c>
      <c r="AB47" s="368">
        <f>'[26]2016-17(Feb)'!G48</f>
        <v>0</v>
      </c>
      <c r="AC47" s="361">
        <f>'[26]2016-17(March)'!G47</f>
        <v>0</v>
      </c>
      <c r="AD47" s="369">
        <f t="shared" si="8"/>
        <v>0</v>
      </c>
      <c r="AE47" s="369">
        <f t="shared" si="9"/>
        <v>0</v>
      </c>
    </row>
    <row r="48" spans="1:31" x14ac:dyDescent="0.25">
      <c r="A48" s="337"/>
      <c r="B48" s="351"/>
      <c r="C48" s="350" t="s">
        <v>268</v>
      </c>
      <c r="D48" s="357">
        <v>0</v>
      </c>
      <c r="E48" s="357" t="str">
        <f>'[26]FY 2016-17 (March)'!B49</f>
        <v>Off-Peak Hours (ToD)</v>
      </c>
      <c r="F48" s="357">
        <f>'[26]FY 2016-17 (March)'!J49</f>
        <v>0</v>
      </c>
      <c r="G48" s="357">
        <f t="shared" si="0"/>
        <v>0</v>
      </c>
      <c r="H48" s="350"/>
      <c r="I48" s="358">
        <f>'[26]2016-17(Feb)'!A49</f>
        <v>0</v>
      </c>
      <c r="J48" s="358" t="str">
        <f>'[26]2016-17(Feb)'!B49</f>
        <v>Off-Peak Hours (ToD)</v>
      </c>
      <c r="K48" s="347"/>
      <c r="L48" s="359"/>
      <c r="M48" s="360"/>
      <c r="N48" s="350"/>
      <c r="O48" s="349"/>
      <c r="P48" s="366">
        <f>'[26]2016-17(Feb)'!C49</f>
        <v>0</v>
      </c>
      <c r="Q48" s="351"/>
      <c r="R48" s="366">
        <f>ROUND('[26]Sales Growth Rate Working'!P48*(1+'[26]Table for Write Up'!$BG$134),2)</f>
        <v>0</v>
      </c>
      <c r="S48" s="359"/>
      <c r="T48" s="359"/>
      <c r="U48" s="359">
        <f t="shared" si="10"/>
        <v>0</v>
      </c>
      <c r="X48" s="376"/>
      <c r="Y48" s="376"/>
      <c r="Z48" s="368">
        <f>'[26]2016-17(Feb)'!F49</f>
        <v>0</v>
      </c>
      <c r="AA48" s="361">
        <f>'[26]2016-17(March)'!F48</f>
        <v>0</v>
      </c>
      <c r="AB48" s="368">
        <f>'[26]2016-17(Feb)'!G49</f>
        <v>0</v>
      </c>
      <c r="AC48" s="361">
        <f>'[26]2016-17(March)'!G48</f>
        <v>0</v>
      </c>
      <c r="AD48" s="369">
        <f t="shared" si="8"/>
        <v>0</v>
      </c>
      <c r="AE48" s="369">
        <f t="shared" si="9"/>
        <v>0</v>
      </c>
    </row>
    <row r="49" spans="1:31" x14ac:dyDescent="0.25">
      <c r="A49" s="337"/>
      <c r="B49" s="343">
        <v>6</v>
      </c>
      <c r="C49" s="344" t="s">
        <v>276</v>
      </c>
      <c r="D49" s="256">
        <v>10.574</v>
      </c>
      <c r="E49" s="256" t="str">
        <f>'[26]FY 2016-17 (March)'!B50</f>
        <v>Temporary Connection more or equal to 16 days</v>
      </c>
      <c r="F49" s="256">
        <f>'[26]FY 2016-17 (March)'!J50</f>
        <v>0.93400000000000005</v>
      </c>
      <c r="G49" s="256">
        <f t="shared" si="0"/>
        <v>11.507999999999999</v>
      </c>
      <c r="H49" s="366">
        <f ca="1">19.49-H50-H51</f>
        <v>19.220229691395168</v>
      </c>
      <c r="I49" s="358">
        <f>'[26]2016-17(Feb)'!A50</f>
        <v>6</v>
      </c>
      <c r="J49" s="358" t="str">
        <f>'[26]2016-17(Feb)'!B50</f>
        <v>Temporary Connection more or equal to 16 days</v>
      </c>
      <c r="K49" s="347">
        <f>'[26]Buisiness Plan Excel'!J27</f>
        <v>1550</v>
      </c>
      <c r="L49" s="359">
        <f>'[26]Buisiness Plan Excel'!$J$40*X49</f>
        <v>3660.9166136055819</v>
      </c>
      <c r="M49" s="377">
        <f ca="1">('[26]Buisiness Plan Excel'!J13-M50-M51-M62)</f>
        <v>11.455569500558756</v>
      </c>
      <c r="N49" s="375">
        <v>1</v>
      </c>
      <c r="O49" s="349"/>
      <c r="P49" s="366">
        <f>ROUND('[26]Sales Growth Rate Working'!N49*(1+'[26]Table for Write Up'!$BG$134),0)</f>
        <v>83</v>
      </c>
      <c r="Q49" s="351"/>
      <c r="R49" s="366">
        <f>ROUND('[26]Sales Growth Rate Working'!P49*(1+'[26]Table for Write Up'!$BG$134),2)</f>
        <v>9.94</v>
      </c>
      <c r="S49" s="359">
        <f>P49*L49*12/10^7</f>
        <v>0.36462729471511596</v>
      </c>
      <c r="T49" s="359">
        <f ca="1">R49*M49/10</f>
        <v>11.386836083555403</v>
      </c>
      <c r="U49" s="359">
        <f t="shared" ca="1" si="10"/>
        <v>11.75146337827052</v>
      </c>
      <c r="X49" s="376">
        <f>AD49/SUM($AD$49:$AD$51)</f>
        <v>0.97306059865995065</v>
      </c>
      <c r="Y49" s="376">
        <f>ROUND(AE49/SUM($AE$49:$AE$51),0)</f>
        <v>1</v>
      </c>
      <c r="Z49" s="368">
        <f>'[26]2016-17(Feb)'!F50</f>
        <v>39050.25</v>
      </c>
      <c r="AA49" s="386">
        <f>'[26]2016-17(March)'!F49</f>
        <v>3621.97</v>
      </c>
      <c r="AB49" s="368">
        <f>'[26]2016-17(Feb)'!G50</f>
        <v>9345</v>
      </c>
      <c r="AC49" s="386">
        <f>'[26]2016-17(March)'!G49</f>
        <v>896</v>
      </c>
      <c r="AD49" s="369">
        <f t="shared" si="8"/>
        <v>42672.22</v>
      </c>
      <c r="AE49" s="369">
        <f t="shared" si="9"/>
        <v>10241</v>
      </c>
    </row>
    <row r="50" spans="1:31" x14ac:dyDescent="0.25">
      <c r="A50" s="337"/>
      <c r="B50" s="351"/>
      <c r="C50" s="350" t="s">
        <v>260</v>
      </c>
      <c r="D50" s="357">
        <v>0.11600000000000001</v>
      </c>
      <c r="E50" s="357" t="str">
        <f>'[26]FY 2016-17 (March)'!B51</f>
        <v>Misuse</v>
      </c>
      <c r="F50" s="357">
        <f>'[26]FY 2016-17 (March)'!J51</f>
        <v>8.9999999999999993E-3</v>
      </c>
      <c r="G50" s="357">
        <f t="shared" si="0"/>
        <v>0.125</v>
      </c>
      <c r="H50" s="357">
        <f ca="1">N50/N49*H49</f>
        <v>0.20877030860483109</v>
      </c>
      <c r="I50" s="358">
        <f>'[26]2016-17(Feb)'!A51</f>
        <v>0</v>
      </c>
      <c r="J50" s="358" t="str">
        <f>'[26]2016-17(Feb)'!B51</f>
        <v>Misuse</v>
      </c>
      <c r="K50" s="347"/>
      <c r="L50" s="359">
        <f>'[26]Buisiness Plan Excel'!$J$40*X50</f>
        <v>80.499942981133628</v>
      </c>
      <c r="M50" s="363">
        <f ca="1">M$49*N50/$N$49</f>
        <v>0.12443049944124475</v>
      </c>
      <c r="N50" s="364">
        <f>G50/G49</f>
        <v>1.086200903719152E-2</v>
      </c>
      <c r="O50" s="349"/>
      <c r="P50" s="366">
        <f>ROUND('[26]Sales Growth Rate Working'!N50*(1+'[26]Table for Write Up'!$BG$134),0)</f>
        <v>56</v>
      </c>
      <c r="Q50" s="351"/>
      <c r="R50" s="366">
        <f>ROUND('[26]Sales Growth Rate Working'!P50*(1+'[26]Table for Write Up'!$BG$134),2)</f>
        <v>9.94</v>
      </c>
      <c r="S50" s="359">
        <f>P50*L50*12/10^7</f>
        <v>5.4095961683321798E-3</v>
      </c>
      <c r="T50" s="359">
        <f ca="1">R50*M50/10</f>
        <v>0.12368391644459727</v>
      </c>
      <c r="U50" s="359">
        <f t="shared" ca="1" si="10"/>
        <v>0.12909351261292945</v>
      </c>
      <c r="X50" s="376">
        <f>AD50/SUM($AD$49:$AD$51)</f>
        <v>2.1396642146450429E-2</v>
      </c>
      <c r="Y50" s="376">
        <f>ROUND(AE50/SUM($AE$49:$AE$51),0)</f>
        <v>0</v>
      </c>
      <c r="Z50" s="368">
        <f>'[26]2016-17(Feb)'!F51</f>
        <v>862.21</v>
      </c>
      <c r="AA50" s="361">
        <f>'[26]2016-17(March)'!F50</f>
        <v>76.11</v>
      </c>
      <c r="AB50" s="368">
        <f>'[26]2016-17(Feb)'!G51</f>
        <v>150</v>
      </c>
      <c r="AC50" s="361">
        <f>'[26]2016-17(March)'!G50</f>
        <v>13</v>
      </c>
      <c r="AD50" s="369">
        <f t="shared" si="8"/>
        <v>938.32</v>
      </c>
      <c r="AE50" s="369">
        <f t="shared" si="9"/>
        <v>163</v>
      </c>
    </row>
    <row r="51" spans="1:31" s="372" customFormat="1" ht="27" x14ac:dyDescent="0.25">
      <c r="A51" s="370"/>
      <c r="B51" s="343">
        <v>7</v>
      </c>
      <c r="C51" s="344" t="s">
        <v>277</v>
      </c>
      <c r="D51" s="256">
        <v>5.3999999999999999E-2</v>
      </c>
      <c r="E51" s="256" t="str">
        <f>'[26]FY 2016-17 (March)'!B52</f>
        <v>Others</v>
      </c>
      <c r="F51" s="256">
        <f>'[26]FY 2016-17 (March)'!J52</f>
        <v>6.0000000000000001E-3</v>
      </c>
      <c r="G51" s="256">
        <f>SUM(G52:G62)</f>
        <v>6.0999999999999999E-2</v>
      </c>
      <c r="H51" s="345">
        <f>G51</f>
        <v>6.0999999999999999E-2</v>
      </c>
      <c r="I51" s="346">
        <f>'[26]2016-17(Feb)'!A52</f>
        <v>7</v>
      </c>
      <c r="J51" s="346" t="str">
        <f>'[26]2016-17(Feb)'!B52</f>
        <v>Others</v>
      </c>
      <c r="K51" s="347"/>
      <c r="L51" s="347">
        <f>'[26]Buisiness Plan Excel'!$J$40*X51</f>
        <v>20.85335614760865</v>
      </c>
      <c r="M51" s="256">
        <f ca="1">SUM(M52:M62)</f>
        <v>0.122</v>
      </c>
      <c r="N51" s="387">
        <f>SUM(N52:N62)</f>
        <v>1</v>
      </c>
      <c r="O51" s="365" t="s">
        <v>687</v>
      </c>
      <c r="P51" s="345">
        <f>'[26]2016-17(Feb)'!C52</f>
        <v>0</v>
      </c>
      <c r="Q51" s="351" t="s">
        <v>683</v>
      </c>
      <c r="R51" s="345">
        <f>ROUND('[26]Sales Growth Rate Working'!P51*(1+'[26]Table for Write Up'!$BG$134),2)</f>
        <v>0</v>
      </c>
      <c r="S51" s="256">
        <f>SUM(S52:S62)</f>
        <v>0.10077890120257058</v>
      </c>
      <c r="T51" s="256">
        <f t="shared" ref="T51:U51" ca="1" si="25">SUM(T52:T62)</f>
        <v>5.2022999999999993E-2</v>
      </c>
      <c r="U51" s="256">
        <f t="shared" ca="1" si="25"/>
        <v>0.14718790120257058</v>
      </c>
      <c r="X51" s="383">
        <f>AD51/SUM($AD$49:$AD$51)</f>
        <v>5.5427591935988847E-3</v>
      </c>
      <c r="Y51" s="383">
        <f>ROUND(AE51/SUM($AE$49:$AE$51),0)</f>
        <v>0</v>
      </c>
      <c r="Z51" s="354">
        <f>'[26]2016-17(Feb)'!F52</f>
        <v>200.89</v>
      </c>
      <c r="AA51" s="355">
        <f>'[26]2016-17(March)'!F51</f>
        <v>42.18</v>
      </c>
      <c r="AB51" s="354">
        <f>'[26]2016-17(Feb)'!G52</f>
        <v>94</v>
      </c>
      <c r="AC51" s="355">
        <f>'[26]2016-17(March)'!G51</f>
        <v>23</v>
      </c>
      <c r="AD51" s="356">
        <f t="shared" si="8"/>
        <v>243.07</v>
      </c>
      <c r="AE51" s="356">
        <f t="shared" si="9"/>
        <v>117</v>
      </c>
    </row>
    <row r="52" spans="1:31" x14ac:dyDescent="0.25">
      <c r="A52" s="337"/>
      <c r="B52" s="351"/>
      <c r="C52" s="350" t="s">
        <v>253</v>
      </c>
      <c r="D52" s="357">
        <v>0</v>
      </c>
      <c r="E52" s="357"/>
      <c r="F52" s="357"/>
      <c r="G52" s="357">
        <f t="shared" ref="G52:G62" si="26">D52+F52</f>
        <v>0</v>
      </c>
      <c r="H52" s="366">
        <f t="shared" ref="H52:H62" si="27">H$51*N52/$N$51</f>
        <v>0</v>
      </c>
      <c r="I52" s="358">
        <f>'[26]2016-17(Feb)'!A53</f>
        <v>0</v>
      </c>
      <c r="J52" s="358" t="str">
        <f>'[26]2016-17(Feb)'!B53</f>
        <v>0-100</v>
      </c>
      <c r="K52" s="359"/>
      <c r="L52" s="359">
        <f t="shared" ref="L52:L62" si="28">L$51*X52/$X$51</f>
        <v>0</v>
      </c>
      <c r="M52" s="377">
        <f ca="1">$M$51*N52/$N$51</f>
        <v>0</v>
      </c>
      <c r="N52" s="364">
        <f>G52/$G$51</f>
        <v>0</v>
      </c>
      <c r="O52" s="349"/>
      <c r="P52" s="366">
        <f>ROUND('[26]Sales Growth Rate Working'!N52*(1+'[26]Table for Write Up'!$BG$134),0)</f>
        <v>12</v>
      </c>
      <c r="Q52" s="351" t="s">
        <v>683</v>
      </c>
      <c r="R52" s="366">
        <f>ROUND('[26]Sales Growth Rate Working'!P52*(1+'[26]Table for Write Up'!$BG$134),2)</f>
        <v>2.4700000000000002</v>
      </c>
      <c r="S52" s="359">
        <f t="shared" ref="S52:S61" si="29">P52*L52*12*0.9/10^7</f>
        <v>0</v>
      </c>
      <c r="T52" s="359">
        <f t="shared" ref="T52:T62" ca="1" si="30">R52*M52/10</f>
        <v>0</v>
      </c>
      <c r="U52" s="359">
        <f t="shared" ca="1" si="10"/>
        <v>0</v>
      </c>
      <c r="X52" s="376">
        <f>AD52/$AD$51</f>
        <v>0</v>
      </c>
      <c r="Y52" s="376">
        <f>AE52/$AE$51</f>
        <v>0</v>
      </c>
      <c r="Z52" s="368">
        <f>'[26]2016-17(Feb)'!F53</f>
        <v>0</v>
      </c>
      <c r="AA52" s="361"/>
      <c r="AB52" s="368">
        <f>'[26]2016-17(Feb)'!G53</f>
        <v>0</v>
      </c>
      <c r="AC52" s="361"/>
      <c r="AD52" s="369">
        <f t="shared" si="8"/>
        <v>0</v>
      </c>
      <c r="AE52" s="369">
        <f t="shared" si="9"/>
        <v>0</v>
      </c>
    </row>
    <row r="53" spans="1:31" x14ac:dyDescent="0.25">
      <c r="A53" s="337"/>
      <c r="B53" s="351"/>
      <c r="C53" s="350" t="s">
        <v>688</v>
      </c>
      <c r="D53" s="357"/>
      <c r="E53" s="357"/>
      <c r="F53" s="357"/>
      <c r="G53" s="357">
        <f t="shared" si="26"/>
        <v>0</v>
      </c>
      <c r="H53" s="366">
        <f t="shared" si="27"/>
        <v>0</v>
      </c>
      <c r="I53" s="358"/>
      <c r="J53" s="358"/>
      <c r="K53" s="359"/>
      <c r="L53" s="359">
        <f t="shared" si="28"/>
        <v>0</v>
      </c>
      <c r="M53" s="360"/>
      <c r="N53" s="350"/>
      <c r="O53" s="349"/>
      <c r="P53" s="350"/>
      <c r="Q53" s="351"/>
      <c r="R53" s="350"/>
      <c r="S53" s="359">
        <f t="shared" si="29"/>
        <v>0</v>
      </c>
      <c r="T53" s="359">
        <f t="shared" si="30"/>
        <v>0</v>
      </c>
      <c r="U53" s="359">
        <f t="shared" si="10"/>
        <v>0</v>
      </c>
      <c r="X53" s="376">
        <f t="shared" ref="X53:X61" si="31">AD53/$AD$51</f>
        <v>0</v>
      </c>
      <c r="Y53" s="376">
        <f t="shared" ref="Y53:Y61" si="32">AE53/$AE$51</f>
        <v>0</v>
      </c>
      <c r="Z53" s="361"/>
      <c r="AA53" s="361"/>
      <c r="AB53" s="361"/>
      <c r="AC53" s="361"/>
      <c r="AD53" s="369">
        <f t="shared" si="8"/>
        <v>0</v>
      </c>
      <c r="AE53" s="369">
        <f t="shared" si="9"/>
        <v>0</v>
      </c>
    </row>
    <row r="54" spans="1:31" x14ac:dyDescent="0.25">
      <c r="A54" s="337"/>
      <c r="B54" s="351"/>
      <c r="C54" s="350" t="s">
        <v>254</v>
      </c>
      <c r="D54" s="357">
        <v>1E-3</v>
      </c>
      <c r="E54" s="357"/>
      <c r="F54" s="357"/>
      <c r="G54" s="357">
        <f t="shared" si="26"/>
        <v>1E-3</v>
      </c>
      <c r="H54" s="366">
        <f t="shared" si="27"/>
        <v>1E-3</v>
      </c>
      <c r="I54" s="358" t="str">
        <f>'[26]2016-17(Feb)'!A54</f>
        <v>Tariff w.e.f 01/07/2012</v>
      </c>
      <c r="J54" s="358" t="str">
        <f>'[26]2016-17(Feb)'!B54</f>
        <v>0-200(P)</v>
      </c>
      <c r="K54" s="359"/>
      <c r="L54" s="359">
        <f t="shared" si="28"/>
        <v>123.82506809509439</v>
      </c>
      <c r="M54" s="377">
        <f>G54</f>
        <v>1E-3</v>
      </c>
      <c r="N54" s="364">
        <f>G54/$G$51</f>
        <v>1.6393442622950821E-2</v>
      </c>
      <c r="O54" s="349"/>
      <c r="P54" s="366">
        <f>ROUND('[26]Sales Growth Rate Working'!N54*(1+'[26]Table for Write Up'!$BG$134),0)</f>
        <v>19</v>
      </c>
      <c r="Q54" s="351" t="s">
        <v>683</v>
      </c>
      <c r="R54" s="366">
        <f>ROUND('[26]Sales Growth Rate Working'!P54*(1+'[26]Table for Write Up'!$BG$134),2)</f>
        <v>3.83</v>
      </c>
      <c r="S54" s="359">
        <f t="shared" si="29"/>
        <v>2.5408903973113376E-3</v>
      </c>
      <c r="T54" s="359">
        <f t="shared" si="30"/>
        <v>3.8299999999999999E-4</v>
      </c>
      <c r="U54" s="359">
        <f t="shared" si="10"/>
        <v>2.9238903973113376E-3</v>
      </c>
      <c r="X54" s="376">
        <f t="shared" si="31"/>
        <v>3.291232978154441E-2</v>
      </c>
      <c r="Y54" s="376">
        <f t="shared" si="32"/>
        <v>8.5470085470085479E-3</v>
      </c>
      <c r="Z54" s="368">
        <f>'[26]2016-17(Feb)'!F54</f>
        <v>8</v>
      </c>
      <c r="AA54" s="361"/>
      <c r="AB54" s="368">
        <f>'[26]2016-17(Feb)'!G54</f>
        <v>1</v>
      </c>
      <c r="AC54" s="361"/>
      <c r="AD54" s="369">
        <f t="shared" si="8"/>
        <v>8</v>
      </c>
      <c r="AE54" s="369">
        <f t="shared" si="9"/>
        <v>1</v>
      </c>
    </row>
    <row r="55" spans="1:31" x14ac:dyDescent="0.25">
      <c r="A55" s="337"/>
      <c r="B55" s="351"/>
      <c r="C55" s="350" t="s">
        <v>678</v>
      </c>
      <c r="D55" s="357">
        <v>3.1E-2</v>
      </c>
      <c r="E55" s="357"/>
      <c r="F55" s="357"/>
      <c r="G55" s="357">
        <f t="shared" si="26"/>
        <v>3.1E-2</v>
      </c>
      <c r="H55" s="366">
        <f t="shared" si="27"/>
        <v>3.1E-2</v>
      </c>
      <c r="I55" s="358"/>
      <c r="J55" s="388" t="str">
        <f>C55</f>
        <v>0-400(P)</v>
      </c>
      <c r="K55" s="359"/>
      <c r="L55" s="359">
        <f t="shared" si="28"/>
        <v>0</v>
      </c>
      <c r="M55" s="389">
        <f>G55</f>
        <v>3.1E-2</v>
      </c>
      <c r="N55" s="390">
        <f>G55/G51</f>
        <v>0.50819672131147542</v>
      </c>
      <c r="O55" s="349"/>
      <c r="P55" s="350"/>
      <c r="Q55" s="351"/>
      <c r="R55" s="350"/>
      <c r="S55" s="359">
        <f t="shared" si="29"/>
        <v>0</v>
      </c>
      <c r="T55" s="359">
        <f t="shared" si="30"/>
        <v>0</v>
      </c>
      <c r="U55" s="359">
        <f t="shared" si="10"/>
        <v>0</v>
      </c>
      <c r="X55" s="376">
        <f t="shared" si="31"/>
        <v>0</v>
      </c>
      <c r="Y55" s="376">
        <f t="shared" si="32"/>
        <v>0</v>
      </c>
      <c r="Z55" s="361"/>
      <c r="AA55" s="361"/>
      <c r="AB55" s="361"/>
      <c r="AC55" s="361"/>
      <c r="AD55" s="369">
        <f t="shared" si="8"/>
        <v>0</v>
      </c>
      <c r="AE55" s="369">
        <f t="shared" si="9"/>
        <v>0</v>
      </c>
    </row>
    <row r="56" spans="1:31" x14ac:dyDescent="0.25">
      <c r="A56" s="337"/>
      <c r="B56" s="351"/>
      <c r="C56" s="350" t="s">
        <v>255</v>
      </c>
      <c r="D56" s="357"/>
      <c r="E56" s="357"/>
      <c r="F56" s="357"/>
      <c r="G56" s="357">
        <f t="shared" si="26"/>
        <v>0</v>
      </c>
      <c r="H56" s="366">
        <f t="shared" si="27"/>
        <v>0</v>
      </c>
      <c r="I56" s="358"/>
      <c r="J56" s="358"/>
      <c r="K56" s="359"/>
      <c r="L56" s="359">
        <f t="shared" si="28"/>
        <v>0</v>
      </c>
      <c r="M56" s="360"/>
      <c r="N56" s="364"/>
      <c r="O56" s="349"/>
      <c r="P56" s="350"/>
      <c r="Q56" s="351"/>
      <c r="R56" s="350"/>
      <c r="S56" s="359">
        <f t="shared" si="29"/>
        <v>0</v>
      </c>
      <c r="T56" s="359">
        <f t="shared" si="30"/>
        <v>0</v>
      </c>
      <c r="U56" s="359">
        <f t="shared" si="10"/>
        <v>0</v>
      </c>
      <c r="X56" s="376">
        <f t="shared" si="31"/>
        <v>0</v>
      </c>
      <c r="Y56" s="376">
        <f t="shared" si="32"/>
        <v>0</v>
      </c>
      <c r="Z56" s="361"/>
      <c r="AA56" s="361"/>
      <c r="AB56" s="361"/>
      <c r="AC56" s="361"/>
      <c r="AD56" s="369">
        <f t="shared" si="8"/>
        <v>0</v>
      </c>
      <c r="AE56" s="369">
        <f t="shared" si="9"/>
        <v>0</v>
      </c>
    </row>
    <row r="57" spans="1:31" x14ac:dyDescent="0.25">
      <c r="A57" s="337"/>
      <c r="B57" s="351"/>
      <c r="C57" s="350" t="s">
        <v>256</v>
      </c>
      <c r="D57" s="357"/>
      <c r="E57" s="357" t="str">
        <f>'[26]FY 2016-17 (March)'!B53</f>
        <v>0-200</v>
      </c>
      <c r="F57" s="357">
        <f>'[26]FY 2016-17 (March)'!J53</f>
        <v>6.0000000000000001E-3</v>
      </c>
      <c r="G57" s="357">
        <f t="shared" si="26"/>
        <v>6.0000000000000001E-3</v>
      </c>
      <c r="H57" s="366">
        <f t="shared" si="27"/>
        <v>6.0000000000000001E-3</v>
      </c>
      <c r="I57" s="358">
        <f>'[26]2016-17(Feb)'!A55</f>
        <v>0</v>
      </c>
      <c r="J57" s="358" t="str">
        <f>'[26]2016-17(Feb)'!B55</f>
        <v>0-200</v>
      </c>
      <c r="K57" s="359"/>
      <c r="L57" s="359">
        <f t="shared" si="28"/>
        <v>1715.1319744521766</v>
      </c>
      <c r="M57" s="377">
        <f ca="1">$M$51*N54/$N$51</f>
        <v>2E-3</v>
      </c>
      <c r="N57" s="364">
        <f>G57/$G$51</f>
        <v>9.8360655737704916E-2</v>
      </c>
      <c r="O57" s="349"/>
      <c r="P57" s="366">
        <f>ROUND('[26]Sales Growth Rate Working'!N57*(1+'[26]Table for Write Up'!$BG$134),0)</f>
        <v>25</v>
      </c>
      <c r="Q57" s="351" t="s">
        <v>683</v>
      </c>
      <c r="R57" s="366">
        <f>ROUND('[26]Sales Growth Rate Working'!P57*(1+'[26]Table for Write Up'!$BG$134),2)</f>
        <v>4.01</v>
      </c>
      <c r="S57" s="359">
        <f t="shared" si="29"/>
        <v>4.6308563310208772E-2</v>
      </c>
      <c r="T57" s="359">
        <f t="shared" ca="1" si="30"/>
        <v>8.0199999999999998E-4</v>
      </c>
      <c r="U57" s="359">
        <f t="shared" ca="1" si="10"/>
        <v>4.711056331020877E-2</v>
      </c>
      <c r="X57" s="376">
        <f t="shared" si="31"/>
        <v>0.45587690788661706</v>
      </c>
      <c r="Y57" s="376">
        <f t="shared" si="32"/>
        <v>0.4358974358974359</v>
      </c>
      <c r="Z57" s="368">
        <f>'[26]2016-17(Feb)'!F55</f>
        <v>72.03</v>
      </c>
      <c r="AA57" s="361">
        <f>'[26]2016-17(March)'!F52</f>
        <v>38.78</v>
      </c>
      <c r="AB57" s="368">
        <f>'[26]2016-17(Feb)'!G55</f>
        <v>32</v>
      </c>
      <c r="AC57" s="361">
        <f>'[26]2016-17(March)'!G52</f>
        <v>19</v>
      </c>
      <c r="AD57" s="369">
        <f t="shared" si="8"/>
        <v>110.81</v>
      </c>
      <c r="AE57" s="369">
        <f t="shared" si="9"/>
        <v>51</v>
      </c>
    </row>
    <row r="58" spans="1:31" x14ac:dyDescent="0.25">
      <c r="A58" s="337"/>
      <c r="B58" s="351"/>
      <c r="C58" s="350" t="s">
        <v>257</v>
      </c>
      <c r="D58" s="357">
        <v>1.2999999999999999E-2</v>
      </c>
      <c r="E58" s="357" t="str">
        <f>'[26]FY 2016-17 (March)'!B54</f>
        <v>201-400</v>
      </c>
      <c r="F58" s="357">
        <f>'[26]FY 2016-17 (March)'!J54</f>
        <v>1E-3</v>
      </c>
      <c r="G58" s="357">
        <f t="shared" si="26"/>
        <v>1.3999999999999999E-2</v>
      </c>
      <c r="H58" s="366">
        <f t="shared" si="27"/>
        <v>1.3999999999999999E-2</v>
      </c>
      <c r="I58" s="358">
        <f>'[26]2016-17(Feb)'!A56</f>
        <v>0</v>
      </c>
      <c r="J58" s="358" t="str">
        <f>'[26]2016-17(Feb)'!B56</f>
        <v>201-400</v>
      </c>
      <c r="K58" s="359"/>
      <c r="L58" s="359">
        <f t="shared" si="28"/>
        <v>1375.0773811960235</v>
      </c>
      <c r="M58" s="377">
        <f ca="1">$M$51*N55/$N$51</f>
        <v>6.2E-2</v>
      </c>
      <c r="N58" s="364">
        <f>G58/$G$51</f>
        <v>0.22950819672131145</v>
      </c>
      <c r="O58" s="349"/>
      <c r="P58" s="366">
        <f>ROUND('[26]Sales Growth Rate Working'!N58*(1+'[26]Table for Write Up'!$BG$134),0)</f>
        <v>25</v>
      </c>
      <c r="Q58" s="351" t="s">
        <v>683</v>
      </c>
      <c r="R58" s="366">
        <f>ROUND('[26]Sales Growth Rate Working'!P58*(1+'[26]Table for Write Up'!$BG$134),2)</f>
        <v>5.68</v>
      </c>
      <c r="S58" s="359">
        <f t="shared" si="29"/>
        <v>3.7127089292292643E-2</v>
      </c>
      <c r="T58" s="359">
        <f t="shared" ca="1" si="30"/>
        <v>3.5215999999999997E-2</v>
      </c>
      <c r="U58" s="359">
        <f t="shared" ca="1" si="10"/>
        <v>7.2343089292292634E-2</v>
      </c>
      <c r="X58" s="376">
        <f t="shared" si="31"/>
        <v>0.36549142222405073</v>
      </c>
      <c r="Y58" s="376">
        <f t="shared" si="32"/>
        <v>0.37606837606837606</v>
      </c>
      <c r="Z58" s="368">
        <f>'[26]2016-17(Feb)'!F56</f>
        <v>85.44</v>
      </c>
      <c r="AA58" s="361">
        <f>'[26]2016-17(March)'!F53</f>
        <v>3.4</v>
      </c>
      <c r="AB58" s="368">
        <f>'[26]2016-17(Feb)'!G56</f>
        <v>40</v>
      </c>
      <c r="AC58" s="361">
        <f>'[26]2016-17(March)'!G53</f>
        <v>4</v>
      </c>
      <c r="AD58" s="369">
        <f t="shared" si="8"/>
        <v>88.84</v>
      </c>
      <c r="AE58" s="369">
        <f t="shared" si="9"/>
        <v>44</v>
      </c>
    </row>
    <row r="59" spans="1:31" x14ac:dyDescent="0.25">
      <c r="A59" s="337"/>
      <c r="B59" s="351"/>
      <c r="C59" s="350" t="s">
        <v>258</v>
      </c>
      <c r="D59" s="357">
        <v>7.0000000000000001E-3</v>
      </c>
      <c r="E59" s="357"/>
      <c r="F59" s="357"/>
      <c r="G59" s="357">
        <f t="shared" si="26"/>
        <v>7.0000000000000001E-3</v>
      </c>
      <c r="H59" s="366">
        <f t="shared" si="27"/>
        <v>7.0000000000000001E-3</v>
      </c>
      <c r="I59" s="358">
        <f>'[26]2016-17(Feb)'!A57</f>
        <v>0</v>
      </c>
      <c r="J59" s="358" t="str">
        <f>'[26]2016-17(Feb)'!B57</f>
        <v>401-800</v>
      </c>
      <c r="K59" s="359"/>
      <c r="L59" s="359">
        <f t="shared" si="28"/>
        <v>477.03607483635125</v>
      </c>
      <c r="M59" s="377">
        <f ca="1">$M$51*N56/$N$51</f>
        <v>0</v>
      </c>
      <c r="N59" s="364">
        <f>G59/$G$51</f>
        <v>0.11475409836065574</v>
      </c>
      <c r="O59" s="349"/>
      <c r="P59" s="366">
        <f>ROUND('[26]Sales Growth Rate Working'!N59*(1+'[26]Table for Write Up'!$BG$134),0)</f>
        <v>25</v>
      </c>
      <c r="Q59" s="351" t="s">
        <v>683</v>
      </c>
      <c r="R59" s="366">
        <f>ROUND('[26]Sales Growth Rate Working'!P59*(1+'[26]Table for Write Up'!$BG$134),2)</f>
        <v>7.41</v>
      </c>
      <c r="S59" s="359">
        <f t="shared" si="29"/>
        <v>1.2879974020581483E-2</v>
      </c>
      <c r="T59" s="359">
        <f t="shared" ca="1" si="30"/>
        <v>0</v>
      </c>
      <c r="U59" s="359">
        <f t="shared" ca="1" si="10"/>
        <v>1.2879974020581483E-2</v>
      </c>
      <c r="X59" s="376">
        <f t="shared" si="31"/>
        <v>0.12679475048339986</v>
      </c>
      <c r="Y59" s="376">
        <f t="shared" si="32"/>
        <v>0.13675213675213677</v>
      </c>
      <c r="Z59" s="368">
        <f>'[26]2016-17(Feb)'!F57</f>
        <v>30.82</v>
      </c>
      <c r="AA59" s="361"/>
      <c r="AB59" s="368">
        <f>'[26]2016-17(Feb)'!G57</f>
        <v>16</v>
      </c>
      <c r="AC59" s="361"/>
      <c r="AD59" s="369">
        <f t="shared" si="8"/>
        <v>30.82</v>
      </c>
      <c r="AE59" s="369">
        <f t="shared" si="9"/>
        <v>16</v>
      </c>
    </row>
    <row r="60" spans="1:31" x14ac:dyDescent="0.25">
      <c r="A60" s="337"/>
      <c r="B60" s="351"/>
      <c r="C60" s="350" t="s">
        <v>259</v>
      </c>
      <c r="D60" s="357">
        <v>2E-3</v>
      </c>
      <c r="E60" s="357"/>
      <c r="F60" s="357"/>
      <c r="G60" s="357">
        <f t="shared" si="26"/>
        <v>2E-3</v>
      </c>
      <c r="H60" s="366">
        <f t="shared" si="27"/>
        <v>2E-3</v>
      </c>
      <c r="I60" s="358">
        <f>'[26]2016-17(Feb)'!A58</f>
        <v>0</v>
      </c>
      <c r="J60" s="358" t="str">
        <f>'[26]2016-17(Feb)'!B58</f>
        <v>801-1200</v>
      </c>
      <c r="K60" s="359"/>
      <c r="L60" s="359">
        <f t="shared" si="28"/>
        <v>71.199414154679275</v>
      </c>
      <c r="M60" s="377">
        <f ca="1">$M$51*N57/$N$51</f>
        <v>1.2E-2</v>
      </c>
      <c r="N60" s="364">
        <f>G60/$G$51</f>
        <v>3.2786885245901641E-2</v>
      </c>
      <c r="O60" s="349"/>
      <c r="P60" s="366">
        <f>ROUND('[26]Sales Growth Rate Working'!N60*(1+'[26]Table for Write Up'!$BG$134),0)</f>
        <v>25</v>
      </c>
      <c r="Q60" s="351" t="s">
        <v>683</v>
      </c>
      <c r="R60" s="366">
        <f>ROUND('[26]Sales Growth Rate Working'!P60*(1+'[26]Table for Write Up'!$BG$134),2)</f>
        <v>8.34</v>
      </c>
      <c r="S60" s="359">
        <f t="shared" si="29"/>
        <v>1.9223841821763407E-3</v>
      </c>
      <c r="T60" s="359">
        <f t="shared" ca="1" si="30"/>
        <v>1.0008E-2</v>
      </c>
      <c r="U60" s="359">
        <f t="shared" ca="1" si="10"/>
        <v>1.193038418217634E-2</v>
      </c>
      <c r="X60" s="376">
        <f t="shared" si="31"/>
        <v>1.8924589624388036E-2</v>
      </c>
      <c r="Y60" s="376">
        <f t="shared" si="32"/>
        <v>3.4188034188034191E-2</v>
      </c>
      <c r="Z60" s="368">
        <f>'[26]2016-17(Feb)'!F58</f>
        <v>4.5999999999999996</v>
      </c>
      <c r="AA60" s="361"/>
      <c r="AB60" s="368">
        <f>'[26]2016-17(Feb)'!G58</f>
        <v>4</v>
      </c>
      <c r="AC60" s="361"/>
      <c r="AD60" s="369">
        <f t="shared" si="8"/>
        <v>4.5999999999999996</v>
      </c>
      <c r="AE60" s="369">
        <f t="shared" si="9"/>
        <v>4</v>
      </c>
    </row>
    <row r="61" spans="1:31" x14ac:dyDescent="0.25">
      <c r="A61" s="337"/>
      <c r="B61" s="351"/>
      <c r="C61" s="350" t="s">
        <v>261</v>
      </c>
      <c r="D61" s="357">
        <v>0</v>
      </c>
      <c r="E61" s="357"/>
      <c r="F61" s="357"/>
      <c r="G61" s="357">
        <f t="shared" si="26"/>
        <v>0</v>
      </c>
      <c r="H61" s="366">
        <f t="shared" si="27"/>
        <v>0</v>
      </c>
      <c r="I61" s="358"/>
      <c r="J61" s="358"/>
      <c r="K61" s="359"/>
      <c r="L61" s="359">
        <f t="shared" si="28"/>
        <v>0</v>
      </c>
      <c r="M61" s="360"/>
      <c r="N61" s="350"/>
      <c r="O61" s="349"/>
      <c r="P61" s="366">
        <f>ROUND('[26]Sales Growth Rate Working'!N61*(1+'[26]Table for Write Up'!$BG$134),0)</f>
        <v>25</v>
      </c>
      <c r="Q61" s="351" t="s">
        <v>683</v>
      </c>
      <c r="R61" s="366">
        <f>ROUND('[26]Sales Growth Rate Working'!P61*(1+'[26]Table for Write Up'!$BG$134),2)</f>
        <v>9.8800000000000008</v>
      </c>
      <c r="S61" s="359">
        <f t="shared" si="29"/>
        <v>0</v>
      </c>
      <c r="T61" s="359">
        <f t="shared" si="30"/>
        <v>0</v>
      </c>
      <c r="U61" s="359">
        <f t="shared" si="10"/>
        <v>0</v>
      </c>
      <c r="X61" s="376">
        <f t="shared" si="31"/>
        <v>0</v>
      </c>
      <c r="Y61" s="376">
        <f t="shared" si="32"/>
        <v>8.5470085470085479E-3</v>
      </c>
      <c r="Z61" s="368">
        <f>'[26]2016-17(Feb)'!F59</f>
        <v>0</v>
      </c>
      <c r="AA61" s="361"/>
      <c r="AB61" s="368">
        <f>'[26]2016-17(Feb)'!G59</f>
        <v>1</v>
      </c>
      <c r="AC61" s="361"/>
      <c r="AD61" s="369">
        <f t="shared" si="8"/>
        <v>0</v>
      </c>
      <c r="AE61" s="369">
        <f t="shared" si="9"/>
        <v>1</v>
      </c>
    </row>
    <row r="62" spans="1:31" s="372" customFormat="1" x14ac:dyDescent="0.25">
      <c r="A62" s="370"/>
      <c r="B62" s="343">
        <v>8</v>
      </c>
      <c r="C62" s="344" t="s">
        <v>278</v>
      </c>
      <c r="D62" s="256">
        <v>0</v>
      </c>
      <c r="E62" s="256" t="str">
        <f>'[26]FY 2016-17 (March)'!B55</f>
        <v>JJ Cluster (Flat Rate)</v>
      </c>
      <c r="F62" s="256">
        <f>'[26]FY 2016-17 (March)'!J55</f>
        <v>0</v>
      </c>
      <c r="G62" s="256">
        <f t="shared" si="26"/>
        <v>0</v>
      </c>
      <c r="H62" s="345">
        <f t="shared" si="27"/>
        <v>0</v>
      </c>
      <c r="I62" s="346">
        <f>'[26]2016-17(Feb)'!A60</f>
        <v>8</v>
      </c>
      <c r="J62" s="346" t="str">
        <f>'[26]2016-17(Feb)'!B60</f>
        <v>JJ Cluster (Flat Rate)</v>
      </c>
      <c r="K62" s="347"/>
      <c r="L62" s="347">
        <f t="shared" si="28"/>
        <v>0</v>
      </c>
      <c r="M62" s="377">
        <f ca="1">$M$51*N59/$N$51</f>
        <v>1.4E-2</v>
      </c>
      <c r="N62" s="387">
        <f>G62/G51</f>
        <v>0</v>
      </c>
      <c r="O62" s="371"/>
      <c r="P62" s="345">
        <f>'[26]2016-17(Feb)'!C63</f>
        <v>0</v>
      </c>
      <c r="Q62" s="351" t="s">
        <v>683</v>
      </c>
      <c r="R62" s="345">
        <f>ROUND('[26]Sales Growth Rate Working'!P62*(1+'[26]Table for Write Up'!$BG$134),2)</f>
        <v>4.01</v>
      </c>
      <c r="S62" s="347">
        <f>P62*L62*12/10^7</f>
        <v>0</v>
      </c>
      <c r="T62" s="347">
        <f t="shared" ca="1" si="30"/>
        <v>5.6139999999999992E-3</v>
      </c>
      <c r="U62" s="347">
        <f>L62*N62/10</f>
        <v>0</v>
      </c>
      <c r="X62" s="383">
        <v>0</v>
      </c>
      <c r="Y62" s="383"/>
      <c r="Z62" s="354">
        <f>'[26]2016-17(Feb)'!F60</f>
        <v>0</v>
      </c>
      <c r="AA62" s="355">
        <f>'[26]2016-17(March)'!F54</f>
        <v>0</v>
      </c>
      <c r="AB62" s="354">
        <f>'[26]2016-17(Feb)'!G60</f>
        <v>17091</v>
      </c>
      <c r="AC62" s="355">
        <f>'[26]2016-17(March)'!G54</f>
        <v>1585</v>
      </c>
      <c r="AD62" s="356">
        <f t="shared" si="8"/>
        <v>0</v>
      </c>
      <c r="AE62" s="356">
        <f t="shared" si="9"/>
        <v>18676</v>
      </c>
    </row>
    <row r="63" spans="1:31" x14ac:dyDescent="0.25">
      <c r="A63" s="337"/>
      <c r="B63" s="351"/>
      <c r="C63" s="344" t="s">
        <v>279</v>
      </c>
      <c r="D63" s="256">
        <f>D4+D17+D43+D44+D45+D49+D50+D51</f>
        <v>1238.7700000000002</v>
      </c>
      <c r="E63" s="256" t="str">
        <f>'[26]FY 2016-17 (March)'!B56</f>
        <v>Grand Total</v>
      </c>
      <c r="F63" s="256">
        <f>F4+F17+F43+F44+F45+F49+F50+F51</f>
        <v>73.674999999999997</v>
      </c>
      <c r="G63" s="256">
        <f>G4+G17+G43+G44+G45+G49+G50+G51</f>
        <v>1312.4459999999999</v>
      </c>
      <c r="H63" s="256">
        <f ca="1">H62+H51+H50+H49+H45+H44+H43+H17+H4</f>
        <v>1331.3846100000001</v>
      </c>
      <c r="I63" s="358">
        <f>'[26]2016-17(Feb)'!A61</f>
        <v>0</v>
      </c>
      <c r="J63" s="358" t="str">
        <f>'[26]2016-17(Feb)'!B61</f>
        <v>Grand Total</v>
      </c>
      <c r="K63" s="347">
        <f>K4+K17+K43+K44+K45+K49+K50+K51</f>
        <v>59044</v>
      </c>
      <c r="L63" s="347">
        <f>L4+L17+L43+L44+L45+L49+L50+L51</f>
        <v>681804.08931092639</v>
      </c>
      <c r="M63" s="256">
        <f ca="1">M4+M17+M43+M44+M45+M49+M50+M51</f>
        <v>1332.43561</v>
      </c>
      <c r="N63" s="350"/>
      <c r="O63" s="349"/>
      <c r="P63" s="350"/>
      <c r="Q63" s="351"/>
      <c r="R63" s="350"/>
      <c r="S63" s="256">
        <f>S4+S17+S43+S44+S45+S49+S50+S51</f>
        <v>109.92769244941076</v>
      </c>
      <c r="T63" s="256">
        <f ca="1">T4+T17+T43+T44+T45+T49+T50+T51</f>
        <v>1183.9053657546385</v>
      </c>
      <c r="U63" s="256">
        <f ca="1">U4+U17+U43+U44+U45+U49+U50+U51</f>
        <v>1293.8274442040495</v>
      </c>
      <c r="X63" s="361"/>
      <c r="Y63" s="361"/>
      <c r="Z63" s="391">
        <f>'[26]2016-17(Feb)'!F61</f>
        <v>7384898.0599999996</v>
      </c>
      <c r="AA63" s="386">
        <f>'[26]2016-17(March)'!F55</f>
        <v>682697.83</v>
      </c>
      <c r="AB63" s="391">
        <f>'[26]2016-17(Feb)'!G61</f>
        <v>598908</v>
      </c>
      <c r="AC63" s="386">
        <f>'[26]2016-17(March)'!G55</f>
        <v>59206</v>
      </c>
      <c r="AD63" s="369">
        <f t="shared" si="8"/>
        <v>8067595.8899999997</v>
      </c>
      <c r="AE63" s="369">
        <f t="shared" si="9"/>
        <v>658114</v>
      </c>
    </row>
    <row r="64" spans="1:31" x14ac:dyDescent="0.25">
      <c r="G64" s="392"/>
      <c r="H64" s="393"/>
      <c r="M64" s="394">
        <f>9.9%</f>
        <v>9.9000000000000005E-2</v>
      </c>
      <c r="Z64" s="395"/>
    </row>
    <row r="65" spans="13:14" x14ac:dyDescent="0.25">
      <c r="M65" s="396">
        <f ca="1">M63*M64</f>
        <v>131.91112539</v>
      </c>
    </row>
    <row r="66" spans="13:14" x14ac:dyDescent="0.25">
      <c r="M66" s="396">
        <f ca="1">M63/(1-M64)</f>
        <v>1478.8408546059934</v>
      </c>
      <c r="N66" s="397">
        <f ca="1">M66+125</f>
        <v>1603.8408546059934</v>
      </c>
    </row>
  </sheetData>
  <printOptions horizontalCentered="1" verticalCentered="1"/>
  <pageMargins left="0.74803149606299213" right="0.74803149606299213" top="0.59055118110236227" bottom="0.59055118110236227" header="0.51181102362204722" footer="0.51181102362204722"/>
  <pageSetup scale="50" orientation="landscape" r:id="rId1"/>
  <headerFooter alignWithMargins="0">
    <oddHeader>&amp;LARR for FY 2017-18</oddHeader>
    <oddFooter>&amp;LNew Delhi Municipal Council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14</vt:i4>
      </vt:variant>
    </vt:vector>
  </HeadingPairs>
  <TitlesOfParts>
    <vt:vector size="32" baseType="lpstr">
      <vt:lpstr>S1 </vt:lpstr>
      <vt:lpstr>S2</vt:lpstr>
      <vt:lpstr>S3</vt:lpstr>
      <vt:lpstr>F1_2015-16</vt:lpstr>
      <vt:lpstr>F1_2016-17</vt:lpstr>
      <vt:lpstr>F1_2017-18</vt:lpstr>
      <vt:lpstr>F2 2015-16</vt:lpstr>
      <vt:lpstr>F2 2016-17</vt:lpstr>
      <vt:lpstr>F2 (a)</vt:lpstr>
      <vt:lpstr>F4</vt:lpstr>
      <vt:lpstr>F5 - R&amp;M Exp</vt:lpstr>
      <vt:lpstr>F6 - Emp Costs</vt:lpstr>
      <vt:lpstr>F7 Admin &amp;  Gen</vt:lpstr>
      <vt:lpstr>F8</vt:lpstr>
      <vt:lpstr>F12</vt:lpstr>
      <vt:lpstr>F13</vt:lpstr>
      <vt:lpstr>F22</vt:lpstr>
      <vt:lpstr>Revenue at Proposed Tariff F 23</vt:lpstr>
      <vt:lpstr>'F1_2015-16'!Print_Area</vt:lpstr>
      <vt:lpstr>'F1_2016-17'!Print_Area</vt:lpstr>
      <vt:lpstr>'F1_2017-18'!Print_Area</vt:lpstr>
      <vt:lpstr>'F12'!Print_Area</vt:lpstr>
      <vt:lpstr>'F13'!Print_Area</vt:lpstr>
      <vt:lpstr>'F2 (a)'!Print_Area</vt:lpstr>
      <vt:lpstr>'F4'!Print_Area</vt:lpstr>
      <vt:lpstr>'F5 - R&amp;M Exp'!Print_Area</vt:lpstr>
      <vt:lpstr>'F6 - Emp Costs'!Print_Area</vt:lpstr>
      <vt:lpstr>'F7 Admin &amp;  Gen'!Print_Area</vt:lpstr>
      <vt:lpstr>'F8'!Print_Area</vt:lpstr>
      <vt:lpstr>'Revenue at Proposed Tariff F 23'!Print_Area</vt:lpstr>
      <vt:lpstr>'S1 '!Print_Area</vt:lpstr>
      <vt:lpstr>'S2'!Print_Titles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kaushik</dc:creator>
  <cp:lastModifiedBy>Rahul kaushik</cp:lastModifiedBy>
  <dcterms:created xsi:type="dcterms:W3CDTF">2017-05-22T08:05:23Z</dcterms:created>
  <dcterms:modified xsi:type="dcterms:W3CDTF">2017-05-29T09:58:17Z</dcterms:modified>
</cp:coreProperties>
</file>